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L7701" i="2" l="1"/>
  <c r="K7701" i="2"/>
  <c r="L7693" i="2"/>
  <c r="K7693" i="2"/>
  <c r="L7687" i="2"/>
  <c r="K7687" i="2"/>
  <c r="L7679" i="2"/>
  <c r="K7679" i="2"/>
  <c r="L7669" i="2"/>
  <c r="L7668" i="2" s="1"/>
  <c r="K7669" i="2"/>
  <c r="K7668" i="2" s="1"/>
  <c r="M7701" i="2" l="1"/>
  <c r="M7693" i="2"/>
  <c r="M7687" i="2"/>
  <c r="M7679" i="2"/>
  <c r="M7669" i="2"/>
  <c r="M7668"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<sst xmlns="http://schemas.openxmlformats.org/spreadsheetml/2006/main" count="32790" uniqueCount="15488">
  <si>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</si>
  <si>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</si>
  <si>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</si>
  <si>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</si>
  <si>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</si>
  <si>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</si>
  <si>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</si>
  <si>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</si>
  <si>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</si>
  <si>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</si>
  <si>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</si>
  <si>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</si>
  <si>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</si>
  <si>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</si>
  <si>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</si>
  <si>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</si>
  <si>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</si>
  <si>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</si>
  <si>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</si>
  <si>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</si>
  <si>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</si>
  <si>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</si>
  <si>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</si>
  <si>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</si>
  <si>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</si>
  <si>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</si>
  <si>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</si>
  <si>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</si>
  <si>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</si>
  <si>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</si>
  <si>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</si>
  <si>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</si>
  <si>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</si>
  <si>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</si>
  <si>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</si>
  <si>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</si>
  <si>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</si>
  <si>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</si>
  <si>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</si>
  <si>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</si>
  <si>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</si>
  <si>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</si>
  <si>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</si>
  <si>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</si>
  <si>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</si>
  <si>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</si>
  <si>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</si>
  <si>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</si>
  <si>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</si>
  <si>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</si>
  <si>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</si>
  <si>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</si>
  <si>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</si>
  <si>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</si>
  <si>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</si>
  <si>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</si>
  <si>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</si>
  <si>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</si>
  <si>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</si>
  <si>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</si>
  <si>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</si>
  <si>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</si>
  <si>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</si>
  <si>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</si>
  <si>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</si>
  <si>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</si>
  <si>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</si>
  <si>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</si>
  <si>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</si>
  <si>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</si>
  <si>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</si>
  <si>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</si>
  <si>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</si>
  <si>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</si>
  <si>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</si>
  <si>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</si>
  <si>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</si>
  <si>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</si>
  <si>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</si>
  <si>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</si>
  <si>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</si>
  <si>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</si>
  <si>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</si>
  <si>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</si>
  <si>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</si>
  <si>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</si>
  <si>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</si>
  <si>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</si>
  <si>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</si>
  <si>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</si>
  <si>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</si>
  <si>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</si>
  <si>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</si>
  <si>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</si>
  <si>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</si>
  <si>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</si>
  <si>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</si>
  <si>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</si>
  <si>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</si>
  <si>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</si>
  <si>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</si>
  <si>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</si>
  <si>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</si>
  <si>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</si>
  <si>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</si>
  <si>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</si>
  <si>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</si>
  <si>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</si>
  <si>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</si>
  <si>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</si>
  <si>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</si>
  <si>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</si>
  <si>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</si>
  <si>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</si>
  <si>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</si>
  <si>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</si>
  <si>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</si>
  <si>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</si>
  <si>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</si>
  <si>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</si>
  <si>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</si>
  <si>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</si>
  <si>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</si>
  <si>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</si>
  <si>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</si>
  <si>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</si>
  <si>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</si>
  <si>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</si>
  <si>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</si>
  <si>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</si>
  <si>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</si>
  <si>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</si>
  <si>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</si>
  <si>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</si>
  <si>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</si>
  <si>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</si>
  <si>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</si>
  <si>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</si>
  <si>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</si>
  <si>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</si>
  <si>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</si>
  <si>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</si>
  <si>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</si>
  <si>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</si>
  <si>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</si>
  <si>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</si>
  <si>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</si>
  <si>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</si>
  <si>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</si>
  <si>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</si>
  <si>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</si>
  <si>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</si>
  <si>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</si>
  <si>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</si>
  <si>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</si>
  <si>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</si>
  <si>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</si>
  <si>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</si>
  <si>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</si>
  <si>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</si>
  <si>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</si>
  <si>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</si>
  <si>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</si>
  <si>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</si>
  <si>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</si>
  <si>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</si>
  <si>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</si>
  <si>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</si>
  <si>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</si>
  <si>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</si>
  <si>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</si>
  <si>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</si>
  <si>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</si>
  <si>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</si>
  <si>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</si>
  <si>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</si>
  <si>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</si>
  <si>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</si>
  <si>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</si>
  <si>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</si>
  <si>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</si>
  <si>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</si>
  <si>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</si>
  <si>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</si>
  <si>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</si>
  <si>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</si>
  <si>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</si>
  <si>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</si>
  <si>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</si>
  <si>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</si>
  <si>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</si>
  <si>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</si>
  <si>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</si>
  <si>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</si>
  <si>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</si>
  <si>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</si>
  <si>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</si>
  <si>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</si>
  <si>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</si>
  <si>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</si>
  <si>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</si>
  <si>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</si>
  <si>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</si>
  <si>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</si>
  <si>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</si>
  <si>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</si>
  <si>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</si>
  <si>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</si>
  <si>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</si>
  <si>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</si>
  <si>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</si>
  <si>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</si>
  <si>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</si>
  <si>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</si>
  <si>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</si>
  <si>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</si>
  <si>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</si>
  <si>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</si>
  <si>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</si>
  <si>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</si>
  <si>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</si>
  <si>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</si>
  <si>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</si>
  <si>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</si>
  <si>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</si>
  <si>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</si>
  <si>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</si>
  <si>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</si>
  <si>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</si>
  <si>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</si>
  <si>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</si>
  <si>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</si>
  <si>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</si>
  <si>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</si>
  <si>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</si>
  <si>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</si>
  <si>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</si>
  <si>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</si>
  <si>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</si>
  <si>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</si>
  <si>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</si>
  <si>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</si>
  <si>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</si>
  <si>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</si>
  <si>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</si>
  <si>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</si>
  <si>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</si>
  <si>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</si>
  <si>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</si>
  <si>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</si>
  <si>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</si>
  <si>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</si>
  <si>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</si>
  <si>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</si>
  <si>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</si>
  <si>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</si>
  <si>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</si>
  <si>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</si>
  <si>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</si>
  <si>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</si>
  <si>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</si>
  <si>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</si>
  <si>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</si>
  <si>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</si>
  <si>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</si>
  <si>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</si>
  <si>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</si>
  <si>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</si>
  <si>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</si>
  <si>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</si>
  <si>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</si>
  <si>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</si>
  <si>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</si>
  <si>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</si>
  <si>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</si>
  <si>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</si>
  <si>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</si>
  <si>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</si>
  <si>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</si>
  <si>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</si>
  <si>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</si>
  <si>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</si>
  <si>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</si>
  <si>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</si>
  <si>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</si>
  <si>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</si>
  <si>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</si>
  <si>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</si>
  <si>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</si>
  <si>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</si>
  <si>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</si>
  <si>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</si>
  <si>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</si>
  <si>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</si>
  <si>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</si>
  <si>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</si>
  <si>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</si>
  <si>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</si>
  <si>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</si>
  <si>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</si>
  <si>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</si>
  <si>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</si>
  <si>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</si>
  <si>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</si>
  <si>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</si>
  <si>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</si>
  <si>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</si>
  <si>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</si>
  <si>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</si>
  <si>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</si>
  <si>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</si>
  <si>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</si>
  <si>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</si>
  <si>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</si>
  <si>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</si>
  <si>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</si>
  <si>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</si>
  <si>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</si>
  <si>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</si>
  <si>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</si>
  <si>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</si>
  <si>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</si>
  <si>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</si>
  <si>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</si>
  <si>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</si>
  <si>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</si>
  <si>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</si>
  <si>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</si>
  <si>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</si>
  <si>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</si>
  <si>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</si>
  <si>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</si>
  <si>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</si>
  <si>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</si>
  <si>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</si>
  <si>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</si>
  <si>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</si>
  <si>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</si>
  <si>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</si>
  <si>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</si>
  <si>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</si>
  <si>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</si>
  <si>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</si>
  <si>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</si>
  <si>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</si>
  <si>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</si>
  <si>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</si>
  <si>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</si>
  <si>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</si>
  <si>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</si>
  <si>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</si>
  <si>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</si>
  <si>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</si>
  <si>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</si>
  <si>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</si>
  <si>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</si>
  <si>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</si>
  <si>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</si>
  <si>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</si>
  <si>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</si>
  <si>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</si>
  <si>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</si>
  <si>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</si>
  <si>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</si>
  <si>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</si>
  <si>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</si>
  <si>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</si>
  <si>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</si>
  <si>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</si>
  <si>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</si>
  <si>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</si>
  <si>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</si>
  <si>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</si>
  <si>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</si>
  <si>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</si>
  <si>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</si>
  <si>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</si>
  <si>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</si>
  <si>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</si>
  <si>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</si>
  <si>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</si>
  <si>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</si>
  <si>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</si>
  <si>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</si>
  <si>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</si>
  <si>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</si>
  <si>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</si>
  <si>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</si>
  <si>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</si>
  <si>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</si>
  <si>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</si>
  <si>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</si>
  <si>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</si>
  <si>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</si>
  <si>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</si>
  <si>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</si>
  <si>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</si>
  <si>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</si>
  <si>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</si>
  <si>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</si>
  <si>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</si>
  <si>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</si>
  <si>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</si>
  <si>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</si>
  <si>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</si>
  <si>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</si>
  <si>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</si>
  <si>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</si>
  <si>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</si>
  <si>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</si>
  <si>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</si>
  <si>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</si>
  <si>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</si>
  <si>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</si>
  <si>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</si>
  <si>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</si>
  <si>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</si>
  <si>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</si>
  <si>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</si>
  <si>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</si>
  <si>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</si>
  <si>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</si>
  <si>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</si>
  <si>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</si>
  <si>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</si>
  <si>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</si>
  <si>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</si>
  <si>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</si>
  <si>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</si>
  <si>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</si>
  <si>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</si>
  <si>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</si>
  <si>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</si>
  <si>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</si>
  <si>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</si>
  <si>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</si>
  <si>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</si>
  <si>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</si>
  <si>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</si>
  <si>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</si>
  <si>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</si>
  <si>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</si>
  <si>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</si>
  <si>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</si>
  <si>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</si>
  <si>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</si>
  <si>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</si>
  <si>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</si>
  <si>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</si>
  <si>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</si>
  <si>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</si>
  <si>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</si>
  <si>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</si>
  <si>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</si>
  <si>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</si>
  <si>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</si>
  <si>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</si>
  <si>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</si>
  <si>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</si>
  <si>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</si>
  <si>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</si>
  <si>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</si>
  <si>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</si>
  <si>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</si>
  <si>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</si>
  <si>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</si>
  <si>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</si>
  <si>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</si>
  <si>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</si>
  <si>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</si>
  <si>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</si>
  <si>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</si>
  <si>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</si>
  <si>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</si>
  <si>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</si>
  <si>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</si>
  <si>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</si>
  <si>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</si>
  <si>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</si>
  <si>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</si>
  <si>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</si>
  <si>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</si>
  <si>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</si>
  <si>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</si>
  <si>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</si>
  <si>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</si>
  <si>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</si>
  <si>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</si>
  <si>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</si>
  <si>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</si>
  <si>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</si>
  <si>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</si>
  <si>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</si>
  <si>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</si>
  <si>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</si>
  <si>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</si>
  <si>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</si>
  <si>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</si>
  <si>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</si>
  <si>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</si>
  <si>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</si>
  <si>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</si>
  <si>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</si>
  <si>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</si>
  <si>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</si>
  <si>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</si>
  <si>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</si>
  <si>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</si>
  <si>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</si>
  <si>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</si>
  <si>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</si>
  <si>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</si>
  <si>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</si>
  <si>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</si>
  <si>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</si>
  <si>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</si>
  <si>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</si>
  <si>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</si>
  <si>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</si>
  <si>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</si>
  <si>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</si>
  <si>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</si>
  <si>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</si>
  <si>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</si>
  <si>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</si>
  <si>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</si>
  <si>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</si>
  <si>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</si>
  <si>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</si>
  <si>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</si>
  <si>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</si>
  <si>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</si>
  <si>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</si>
  <si>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</si>
  <si>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</si>
  <si>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</si>
  <si>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</si>
  <si>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</si>
  <si>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</si>
  <si>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</si>
  <si>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</si>
  <si>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</si>
  <si>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</si>
  <si>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</si>
  <si>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</si>
  <si>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</si>
  <si>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</si>
  <si>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</si>
  <si>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</si>
  <si>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</si>
  <si>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</si>
  <si>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</si>
  <si>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</si>
  <si>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</si>
  <si>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</si>
  <si>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</si>
  <si>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</si>
  <si>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</si>
  <si>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</si>
  <si>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</si>
  <si>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</si>
  <si>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</si>
  <si>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</si>
  <si>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</si>
  <si>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</si>
  <si>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</si>
  <si>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</si>
  <si>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</si>
  <si>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</si>
  <si>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</si>
  <si>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</si>
  <si>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</si>
  <si>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</si>
  <si>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</si>
  <si>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</si>
  <si>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</si>
  <si>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</si>
  <si>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</si>
  <si>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</si>
  <si>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</si>
  <si>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</si>
  <si>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</si>
  <si>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</si>
  <si>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</si>
  <si>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</si>
  <si>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</si>
  <si>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</si>
  <si>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</si>
  <si>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</si>
  <si>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</si>
  <si>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</si>
  <si>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</si>
  <si>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</si>
  <si>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</si>
  <si>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</si>
  <si>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</si>
  <si>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</si>
  <si>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</si>
  <si>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</si>
  <si>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</si>
  <si>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</si>
  <si>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</si>
  <si>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</si>
  <si>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</si>
  <si>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</si>
  <si>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</si>
  <si>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</si>
  <si>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</si>
  <si>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</si>
  <si>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</si>
  <si>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</si>
  <si>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</si>
  <si>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</si>
  <si>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</si>
  <si>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</si>
  <si>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</si>
  <si>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</si>
  <si>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</si>
  <si>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</si>
  <si>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</si>
  <si>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</si>
  <si>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</si>
  <si>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</si>
  <si>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</si>
  <si>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</si>
  <si>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</si>
  <si>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</si>
  <si>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</si>
  <si>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</si>
  <si>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</si>
  <si>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</si>
  <si>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</si>
  <si>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</si>
  <si>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</si>
  <si>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</si>
  <si>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</si>
  <si>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</si>
  <si>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</si>
  <si>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</si>
  <si>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</si>
  <si>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</si>
  <si>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</si>
  <si>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</si>
  <si>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</si>
  <si>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</si>
  <si>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</si>
  <si>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</si>
  <si>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</si>
  <si>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</si>
  <si>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</si>
  <si>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</si>
  <si>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</si>
  <si>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</si>
  <si>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</si>
  <si>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</si>
  <si>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</si>
  <si>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</si>
  <si>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</si>
  <si>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</si>
  <si>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</si>
  <si>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</si>
  <si>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</si>
  <si>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</si>
  <si>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</si>
  <si>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</si>
  <si>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</si>
  <si>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</si>
  <si>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</si>
  <si>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</si>
  <si>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</si>
  <si>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</si>
  <si>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</si>
  <si>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</si>
  <si>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</si>
  <si>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</si>
  <si>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</si>
  <si>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</si>
  <si>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</si>
  <si>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</si>
  <si>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</si>
  <si>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</si>
  <si>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</si>
  <si>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</si>
  <si>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</si>
  <si>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</si>
  <si>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</si>
  <si>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</si>
  <si>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</si>
  <si>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</si>
  <si>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</si>
  <si>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</si>
  <si>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</si>
  <si>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</si>
  <si>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</si>
  <si>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</si>
  <si>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</si>
  <si>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</si>
  <si>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</si>
  <si>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</si>
  <si>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</si>
  <si>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</si>
  <si>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</si>
  <si>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</si>
  <si>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</si>
  <si>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</si>
  <si>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</si>
  <si>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</si>
  <si>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</si>
  <si>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</si>
  <si>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</si>
  <si>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</si>
  <si>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</si>
  <si>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</si>
  <si>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</si>
  <si>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</si>
  <si>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</si>
  <si>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</si>
  <si>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</si>
  <si>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</si>
  <si>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</si>
  <si>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</si>
  <si>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</si>
  <si>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</si>
  <si>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</si>
  <si>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</si>
  <si>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</si>
  <si>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</si>
  <si>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</si>
  <si>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</si>
  <si>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</si>
  <si>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</si>
  <si>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</si>
  <si>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</si>
  <si>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</si>
  <si>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</si>
  <si>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</si>
  <si>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</si>
  <si>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</si>
  <si>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</si>
  <si>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</si>
  <si>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</si>
  <si>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</si>
  <si>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</si>
  <si>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</si>
  <si>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</si>
  <si>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</si>
  <si>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</si>
  <si>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</si>
  <si>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</si>
  <si>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</si>
  <si>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</si>
  <si>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</si>
  <si>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</si>
  <si>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</si>
  <si>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</si>
  <si>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</si>
  <si>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</si>
  <si>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</si>
  <si>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</si>
  <si>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</si>
  <si>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</si>
  <si>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</si>
  <si>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</si>
  <si>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</si>
  <si>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</si>
  <si>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</si>
  <si>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</si>
  <si>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</si>
  <si>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</si>
  <si>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</si>
  <si>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</si>
  <si>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</si>
  <si>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</si>
  <si>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</si>
  <si>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</si>
  <si>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</si>
  <si>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</si>
  <si>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</si>
  <si>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</si>
  <si>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</si>
  <si>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</si>
  <si>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</si>
  <si>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</si>
  <si>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</si>
  <si>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</si>
  <si>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</si>
  <si>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</si>
  <si>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</si>
  <si>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</si>
  <si>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</si>
  <si>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</si>
  <si>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</si>
  <si>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</si>
  <si>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</si>
  <si>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</si>
  <si>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</si>
  <si>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</si>
  <si>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</si>
  <si>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</si>
  <si>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</si>
  <si>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</si>
  <si>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</si>
  <si>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</si>
  <si>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</si>
  <si>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</si>
  <si>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</si>
  <si>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</si>
  <si>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</si>
  <si>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</si>
  <si>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</si>
  <si>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</si>
  <si>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</si>
  <si>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</si>
  <si>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</si>
  <si>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</si>
  <si>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</si>
  <si>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</si>
  <si>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</si>
  <si>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</si>
  <si>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</si>
  <si>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</si>
  <si>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</si>
  <si>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</si>
  <si>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</si>
  <si>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</si>
  <si>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</si>
  <si>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</si>
  <si>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</si>
  <si>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</si>
  <si>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</si>
  <si>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</si>
  <si>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</si>
  <si>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</si>
  <si>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</si>
  <si>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</si>
  <si>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</si>
  <si>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</si>
  <si>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</si>
  <si>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</si>
  <si>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</si>
  <si>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</si>
  <si>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</si>
  <si>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</si>
  <si>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</si>
  <si>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</si>
  <si>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</si>
  <si>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</si>
  <si>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</si>
  <si>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</si>
  <si>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</si>
  <si>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</si>
  <si>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</si>
  <si>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</si>
  <si>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</si>
  <si>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</si>
  <si>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</si>
  <si>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</si>
  <si>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</si>
  <si>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</si>
  <si>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</si>
  <si>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</si>
  <si>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</si>
  <si>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</si>
  <si>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</si>
  <si>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</si>
  <si>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</si>
  <si>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</si>
  <si>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</si>
  <si>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</si>
  <si>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</si>
  <si>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</si>
  <si>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</si>
  <si>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</si>
  <si>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</si>
  <si>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</si>
  <si>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</si>
  <si>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</si>
  <si>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</si>
  <si>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</si>
  <si>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</si>
  <si>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</si>
  <si>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</si>
  <si>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</si>
  <si>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</si>
  <si>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</si>
  <si>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</si>
  <si>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</si>
  <si>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</si>
  <si>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</si>
  <si>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</si>
  <si>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</si>
  <si>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</si>
  <si>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</si>
  <si>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</si>
  <si>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</si>
  <si>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</si>
  <si>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</si>
  <si>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</si>
  <si>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</si>
  <si>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</si>
  <si>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</si>
  <si>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</si>
  <si>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</si>
  <si>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</si>
  <si>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</si>
  <si>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</si>
  <si>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</si>
  <si>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</si>
  <si>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</si>
  <si>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</si>
  <si>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</si>
  <si>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</si>
  <si>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</si>
  <si>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</si>
  <si>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</si>
  <si>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</si>
  <si>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</si>
  <si>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</si>
  <si>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</si>
  <si>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</si>
  <si>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</si>
  <si>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</si>
  <si>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</si>
  <si>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</si>
  <si>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</si>
  <si>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</si>
  <si>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</si>
  <si>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</si>
  <si>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</si>
  <si>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</si>
  <si>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</si>
  <si>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</si>
  <si>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</si>
  <si>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</si>
  <si>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</si>
  <si>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</si>
  <si>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</si>
  <si>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</si>
  <si>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</si>
  <si>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</si>
  <si>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</si>
  <si>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</si>
  <si>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</si>
  <si>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</si>
  <si>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</si>
  <si>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</si>
  <si>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</si>
  <si>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</si>
  <si>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</si>
  <si>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</si>
  <si>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</si>
  <si>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</si>
  <si>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</si>
  <si>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</si>
  <si>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</si>
  <si>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</si>
  <si>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</si>
  <si>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</si>
  <si>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</si>
  <si>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</si>
  <si>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</si>
  <si>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</si>
  <si>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</si>
  <si>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</si>
  <si>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</si>
  <si>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</si>
  <si>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</si>
  <si>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</si>
  <si>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</si>
  <si>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</si>
  <si>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</si>
  <si>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</si>
  <si>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</si>
  <si>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</si>
  <si>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</si>
  <si>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</si>
  <si>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</si>
  <si>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</si>
  <si>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</si>
  <si>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</si>
  <si>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</si>
  <si>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</si>
  <si>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</si>
  <si>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</si>
  <si>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</si>
  <si>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</si>
  <si>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</si>
  <si>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</si>
  <si>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</si>
  <si>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</si>
  <si>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</si>
  <si>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</si>
  <si>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</si>
  <si>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</si>
  <si>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</si>
  <si>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</si>
  <si>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</si>
  <si>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</si>
  <si>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</si>
  <si>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</si>
  <si>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</si>
  <si>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</si>
  <si>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</si>
  <si>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</si>
  <si>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</si>
  <si>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</si>
  <si>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</si>
  <si>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</si>
  <si>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</si>
  <si>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</si>
  <si>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</si>
  <si>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</si>
  <si>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</si>
  <si>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</si>
  <si>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</si>
  <si>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</si>
  <si>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</si>
  <si>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</si>
  <si>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</si>
  <si>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</si>
  <si>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</si>
  <si>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</si>
  <si>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</si>
  <si>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</si>
  <si>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</si>
  <si>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</si>
  <si>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</si>
  <si>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</si>
  <si>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</si>
  <si>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</si>
  <si>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</si>
  <si>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</si>
  <si>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</si>
  <si>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</si>
  <si>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</si>
  <si>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</si>
  <si>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</si>
  <si>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</si>
  <si>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</si>
  <si>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</si>
  <si>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</si>
  <si>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</si>
  <si>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</si>
  <si>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</si>
  <si>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</si>
  <si>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</si>
  <si>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</si>
  <si>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</si>
  <si>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</si>
  <si>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</si>
  <si>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</si>
  <si>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</si>
  <si>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</si>
  <si>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</si>
  <si>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</si>
  <si>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</si>
  <si>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</si>
  <si>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</si>
  <si>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</si>
  <si>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</si>
  <si>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</si>
  <si>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</si>
  <si>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</si>
  <si>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</si>
  <si>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</si>
  <si>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</si>
  <si>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</si>
  <si>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</si>
  <si>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</si>
  <si>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</si>
  <si>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</si>
  <si>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</si>
  <si>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</si>
  <si>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</si>
  <si>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</si>
  <si>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</si>
  <si>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</si>
  <si>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</si>
  <si>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</si>
  <si>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</si>
  <si>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</si>
  <si>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</si>
  <si>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</si>
  <si>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</si>
  <si>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</si>
  <si>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</si>
  <si>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</si>
  <si>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</si>
  <si>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</si>
  <si>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</si>
  <si>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</si>
  <si>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</si>
  <si>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</si>
  <si>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</si>
  <si>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</si>
  <si>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</si>
  <si>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</si>
  <si>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</si>
  <si>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</si>
  <si>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</si>
  <si>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</si>
  <si>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</si>
  <si>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</si>
  <si>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</si>
  <si>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</si>
  <si>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</si>
  <si>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</si>
  <si>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</si>
  <si>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</si>
  <si>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</si>
  <si>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</si>
  <si>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</si>
  <si>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</si>
  <si>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</si>
  <si>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</si>
  <si>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</si>
  <si>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</si>
  <si>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</si>
  <si>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</si>
  <si>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</si>
  <si>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</si>
  <si>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</si>
  <si>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</si>
  <si>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</si>
  <si>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</si>
  <si>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</si>
  <si>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</si>
  <si>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</si>
  <si>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</si>
  <si>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</si>
  <si>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</si>
  <si>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</si>
  <si>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</si>
  <si>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</si>
  <si>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</si>
  <si>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</si>
  <si>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</si>
  <si>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</si>
  <si>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</si>
  <si>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</si>
  <si>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</si>
  <si>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</si>
  <si>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</si>
  <si>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</si>
  <si>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</si>
  <si>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</si>
  <si>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</si>
  <si>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</si>
  <si>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</si>
  <si>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</si>
  <si>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</si>
  <si>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</si>
  <si>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</si>
  <si>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</si>
  <si>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</si>
  <si>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</si>
  <si>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</si>
  <si>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</si>
  <si>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</si>
  <si>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</si>
  <si>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</si>
  <si>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</si>
  <si>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</si>
  <si>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</si>
  <si>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</si>
  <si>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</si>
  <si>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</si>
  <si>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</si>
  <si>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</si>
  <si>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</si>
  <si>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</si>
  <si>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</si>
  <si>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</si>
  <si>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</si>
  <si>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</si>
  <si>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</si>
  <si>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</si>
  <si>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</si>
  <si>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</si>
  <si>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</si>
  <si>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</si>
  <si>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</si>
  <si>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</si>
  <si>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</si>
  <si>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</si>
  <si>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</si>
  <si>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</si>
  <si>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</si>
  <si>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</si>
  <si>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</si>
  <si>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</si>
  <si>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</si>
  <si>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</si>
  <si>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</si>
  <si>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</si>
  <si>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</si>
  <si>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</si>
  <si>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</si>
  <si>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</si>
  <si>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</si>
  <si>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</si>
  <si>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</si>
  <si>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</si>
  <si>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</si>
  <si>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</si>
  <si>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</si>
  <si>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</si>
  <si>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</si>
  <si>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</si>
  <si>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</si>
  <si>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</si>
  <si>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</si>
  <si>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</si>
  <si>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</si>
  <si>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</si>
  <si>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</si>
  <si>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</si>
  <si>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</si>
  <si>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</si>
  <si>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</si>
  <si>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</si>
  <si>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</si>
  <si>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</si>
  <si>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</si>
  <si>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</si>
  <si>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</si>
  <si>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</si>
  <si>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</si>
  <si>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</si>
  <si>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</si>
  <si>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</si>
  <si>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</si>
  <si>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</si>
  <si>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</si>
  <si>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</si>
  <si>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</si>
  <si>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</si>
  <si>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</si>
  <si>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</si>
  <si>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</si>
  <si>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</si>
  <si>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</si>
  <si>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</si>
  <si>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</si>
  <si>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</si>
  <si>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</si>
  <si>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</si>
  <si>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</si>
  <si>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</si>
  <si>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</si>
  <si>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</si>
  <si>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</si>
  <si>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</si>
  <si>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</si>
  <si>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</si>
  <si>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</si>
  <si>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</si>
  <si>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</si>
  <si>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</si>
  <si>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</si>
  <si>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</si>
  <si>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</si>
  <si>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</si>
  <si>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</si>
  <si>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</si>
  <si>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</si>
  <si>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</si>
  <si>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</si>
  <si>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</si>
  <si>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</si>
  <si>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</si>
  <si>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</si>
  <si>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</si>
  <si>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</si>
  <si>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</si>
  <si>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</si>
  <si>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</si>
  <si>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</si>
  <si>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</si>
  <si>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</si>
  <si>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</si>
  <si>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</si>
  <si>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</si>
  <si>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</si>
  <si>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</si>
  <si>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</si>
  <si>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</si>
  <si>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</si>
  <si>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</si>
  <si>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</si>
  <si>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</si>
  <si>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</si>
  <si>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</si>
  <si>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</si>
  <si>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</si>
  <si>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</si>
  <si>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</si>
  <si>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</si>
  <si>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</si>
  <si>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</si>
  <si>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</si>
  <si>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</si>
  <si>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</si>
  <si>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</si>
  <si>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</si>
  <si>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</si>
  <si>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</si>
  <si>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</si>
  <si>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</si>
  <si>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</si>
  <si>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</si>
  <si>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</si>
  <si>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</si>
  <si>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</si>
  <si>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</si>
  <si>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</si>
  <si>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</si>
  <si>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</si>
  <si>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</si>
  <si>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</si>
  <si>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</si>
  <si>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</si>
  <si>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</si>
  <si>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</si>
  <si>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</si>
  <si>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</si>
  <si>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</si>
  <si>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</si>
  <si>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</si>
  <si>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</si>
  <si>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</si>
  <si>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</si>
  <si>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</si>
  <si>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</si>
  <si>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</si>
  <si>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</si>
  <si>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</si>
  <si>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</si>
  <si>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</si>
  <si>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</si>
  <si>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</si>
  <si>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</si>
  <si>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</si>
  <si>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</si>
  <si>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</si>
  <si>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</si>
  <si>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</si>
  <si>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</si>
  <si>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</si>
  <si>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</si>
  <si>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</si>
  <si>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</si>
  <si>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</si>
  <si>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</si>
  <si>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</si>
  <si>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</si>
  <si>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</si>
  <si>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</si>
  <si>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</si>
  <si>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</si>
  <si>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</si>
  <si>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</si>
  <si>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</si>
  <si>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</si>
  <si>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</si>
  <si>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</si>
  <si>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</si>
  <si>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</si>
  <si>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</si>
  <si>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</si>
  <si>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</si>
  <si>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</si>
  <si>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</si>
  <si>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</si>
  <si>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</si>
  <si>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</si>
  <si>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</si>
  <si>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</si>
  <si>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</si>
  <si>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</si>
  <si>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</si>
  <si>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</si>
  <si>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</si>
  <si>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</si>
  <si>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</si>
  <si>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</si>
  <si>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</si>
  <si>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</si>
  <si>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</si>
  <si>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</si>
  <si>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</si>
  <si>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</si>
  <si>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</si>
  <si>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</si>
  <si>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</si>
  <si>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</si>
  <si>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</si>
  <si>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</si>
  <si>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</si>
  <si>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</si>
  <si>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</si>
  <si>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</si>
  <si>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</si>
  <si>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</si>
  <si>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</si>
  <si>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</si>
  <si>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</si>
  <si>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</si>
  <si>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</si>
  <si>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</si>
  <si>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</si>
  <si>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</si>
  <si>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</si>
  <si>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</si>
  <si>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</si>
  <si>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</si>
  <si>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</si>
  <si>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</si>
  <si>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</si>
  <si>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</si>
  <si>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</si>
  <si>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</si>
  <si>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</si>
  <si>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</si>
  <si>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</si>
  <si>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</si>
  <si>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</si>
  <si>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</si>
  <si>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</si>
  <si>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</si>
  <si>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</si>
  <si>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</si>
  <si>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</si>
  <si>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</si>
  <si>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</si>
  <si>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</si>
  <si>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</si>
  <si>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</si>
  <si>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</si>
  <si>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</si>
  <si>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</si>
  <si>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</si>
  <si>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</si>
  <si>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</si>
  <si>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</si>
  <si>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</si>
  <si>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</si>
  <si>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</si>
  <si>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</si>
  <si>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</si>
  <si>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</si>
  <si>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</si>
  <si>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</si>
  <si>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</si>
  <si>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</si>
  <si>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</si>
  <si>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</si>
  <si>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</si>
  <si>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</si>
  <si>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</si>
  <si>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</si>
  <si>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</si>
  <si>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</si>
  <si>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</si>
  <si>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</si>
  <si>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</si>
  <si>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</si>
  <si>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</si>
  <si>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</si>
  <si>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</si>
  <si>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</si>
  <si>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</si>
  <si>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</si>
  <si>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</si>
  <si>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</si>
  <si>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</si>
  <si>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</si>
  <si>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</si>
  <si>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</si>
  <si>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</si>
  <si>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</si>
  <si>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</si>
  <si>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</si>
  <si>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</si>
  <si>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</si>
  <si>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</si>
  <si>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</si>
  <si>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</si>
  <si>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</si>
  <si>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</si>
  <si>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</si>
  <si>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</si>
  <si>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</si>
  <si>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</si>
  <si>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</si>
  <si>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</si>
  <si>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</si>
  <si>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</si>
  <si>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</si>
  <si>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</si>
  <si>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</si>
  <si>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</si>
  <si>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</si>
  <si>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</si>
  <si>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</si>
  <si>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</si>
  <si>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</si>
  <si>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</si>
  <si>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</si>
  <si>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</si>
  <si>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</si>
  <si>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</si>
  <si>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</si>
  <si>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</si>
  <si>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</si>
  <si>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</si>
  <si>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</si>
  <si>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</si>
  <si>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</si>
  <si>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</si>
  <si>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</si>
  <si>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</si>
  <si>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</si>
  <si>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</si>
  <si>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</si>
  <si>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</si>
  <si>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</si>
  <si>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</si>
  <si>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</si>
  <si>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</si>
  <si>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</si>
  <si>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</si>
  <si>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</si>
  <si>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</si>
  <si>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</si>
  <si>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</si>
  <si>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</si>
  <si>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</si>
  <si>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</si>
  <si>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</si>
  <si>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</si>
  <si>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</si>
  <si>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</si>
  <si>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</si>
  <si>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</si>
  <si>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</si>
  <si>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</si>
  <si>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</si>
  <si>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</si>
  <si>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</si>
  <si>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</si>
  <si>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</si>
  <si>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</si>
  <si>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</si>
  <si>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</si>
  <si>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</si>
  <si>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</si>
  <si>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</si>
  <si>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</si>
  <si>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</si>
  <si>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</si>
  <si>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</si>
  <si>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</si>
  <si>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</si>
  <si>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</si>
  <si>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</si>
  <si>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</si>
  <si>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</si>
  <si>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</si>
  <si>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</si>
  <si>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</si>
  <si>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</si>
  <si>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</si>
  <si>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</si>
  <si>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</si>
  <si>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</si>
  <si>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</si>
  <si>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</si>
  <si>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</si>
  <si>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</si>
  <si>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</si>
  <si>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</si>
  <si>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</si>
  <si>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</si>
  <si>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</si>
  <si>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</si>
  <si>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</si>
  <si>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</si>
  <si>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</si>
  <si>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</si>
  <si>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</si>
  <si>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</si>
  <si>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</si>
  <si>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</si>
  <si>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</si>
  <si>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</si>
  <si>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</si>
  <si>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</si>
  <si>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</si>
  <si>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</si>
  <si>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</si>
  <si>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</si>
  <si>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</si>
  <si>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</si>
  <si>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</si>
  <si>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</si>
  <si>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</si>
  <si>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</si>
  <si>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</si>
  <si>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</si>
  <si>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</si>
  <si>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</si>
  <si>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</si>
  <si>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</si>
  <si>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</si>
  <si>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</si>
  <si>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</si>
  <si>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</si>
  <si>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</si>
  <si>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</si>
  <si>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</si>
  <si>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</si>
  <si>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</si>
  <si>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</si>
  <si>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</si>
  <si>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</si>
  <si>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</si>
  <si>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</si>
  <si>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</si>
  <si>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</si>
  <si>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</si>
  <si>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</si>
  <si>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</si>
  <si>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</si>
  <si>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</si>
  <si>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</si>
  <si>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</si>
  <si>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</si>
  <si>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</si>
  <si>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</si>
  <si>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</si>
  <si>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</si>
  <si>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</si>
  <si>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</si>
  <si>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</si>
  <si>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</si>
  <si>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</si>
  <si>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</si>
  <si>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</si>
  <si>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</si>
  <si>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</si>
  <si>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</si>
  <si>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</si>
  <si>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</si>
  <si>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</si>
  <si>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</si>
  <si>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</si>
  <si>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</si>
  <si>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</si>
  <si>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</si>
  <si>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</si>
  <si>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</si>
  <si>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</si>
  <si>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</si>
  <si>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</si>
  <si>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</si>
  <si>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</si>
  <si>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</si>
  <si>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</si>
  <si>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</si>
  <si>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</si>
  <si>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</si>
  <si>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</si>
  <si>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</si>
  <si>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</si>
  <si>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</si>
  <si>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</si>
  <si>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</si>
  <si>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</si>
  <si>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</si>
  <si>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</si>
  <si>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</si>
  <si>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</si>
  <si>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</si>
  <si>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</si>
  <si>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</si>
  <si>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</si>
  <si>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</si>
  <si>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</si>
  <si>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</si>
  <si>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</si>
  <si>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</si>
  <si>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</si>
  <si>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</si>
  <si>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</si>
  <si>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</si>
  <si>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</si>
  <si>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</si>
  <si>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</si>
  <si>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</si>
  <si>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</si>
  <si>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</si>
  <si>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</si>
  <si>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</si>
  <si>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</si>
  <si>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</si>
  <si>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</si>
  <si>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</si>
  <si>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</si>
  <si>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</si>
  <si>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</si>
  <si>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</si>
  <si>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</si>
  <si>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</si>
  <si>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</si>
  <si>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</si>
  <si>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</si>
  <si>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</si>
  <si>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</si>
  <si>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</si>
  <si>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</si>
  <si>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</si>
  <si>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</si>
  <si>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</si>
  <si>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</si>
  <si>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</si>
  <si>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</si>
  <si>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</si>
  <si>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</si>
  <si>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</si>
  <si>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</si>
  <si>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</si>
  <si>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</si>
  <si>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</si>
  <si>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</si>
  <si>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</si>
  <si>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</si>
  <si>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</si>
  <si>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</si>
  <si>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</si>
  <si>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</si>
  <si>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</si>
  <si>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</si>
  <si>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</si>
  <si>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</si>
  <si>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</si>
  <si>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</si>
  <si>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</si>
  <si>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</si>
  <si>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</si>
  <si>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</si>
  <si>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</si>
  <si>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</si>
  <si>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</si>
  <si>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</si>
  <si>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</si>
  <si>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</si>
  <si>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</si>
  <si>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</si>
  <si>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</si>
  <si>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</si>
  <si>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</si>
  <si>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</si>
  <si>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</si>
  <si>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</si>
  <si>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</si>
  <si>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</si>
  <si>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</si>
  <si>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</si>
  <si>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</si>
  <si>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</si>
  <si>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</si>
  <si>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</si>
  <si>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</si>
  <si>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</si>
  <si>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</si>
  <si>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</si>
  <si>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</si>
  <si>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</si>
  <si>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</si>
  <si>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</si>
  <si>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</si>
  <si>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</si>
  <si>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</si>
  <si>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</si>
  <si>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</si>
  <si>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</si>
  <si>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</si>
  <si>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</si>
  <si>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</si>
  <si>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</si>
  <si>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</si>
  <si>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</si>
  <si>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</si>
  <si>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</si>
  <si>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</si>
  <si>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</si>
  <si>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</si>
  <si>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</si>
  <si>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</si>
  <si>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</si>
  <si>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</si>
  <si>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</si>
  <si>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</si>
  <si>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</si>
  <si>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</si>
  <si>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</si>
  <si>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</si>
  <si>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</si>
  <si>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</si>
  <si>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</si>
  <si>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</si>
  <si>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</si>
  <si>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</si>
  <si>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</si>
  <si>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</si>
  <si>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</si>
  <si>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</si>
  <si>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</si>
  <si>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</si>
  <si>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</si>
  <si>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</si>
  <si>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</si>
  <si>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</si>
  <si>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</si>
  <si>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</si>
  <si>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</si>
  <si>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</si>
  <si>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</si>
  <si>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</si>
  <si>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</si>
  <si>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</si>
  <si>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</si>
  <si>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</si>
  <si>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</si>
  <si>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</si>
  <si>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</si>
  <si>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</si>
  <si>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</si>
  <si>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</si>
  <si>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</si>
  <si>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</si>
  <si>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</si>
  <si>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</si>
  <si>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</si>
  <si>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</si>
  <si>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</si>
  <si>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</si>
  <si>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</si>
  <si>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</si>
  <si>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</si>
  <si>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</si>
  <si>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</si>
  <si>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</si>
  <si>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</si>
  <si>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</si>
  <si>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</si>
  <si>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</si>
  <si>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</si>
  <si>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</si>
  <si>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</si>
  <si>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</si>
  <si>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</si>
  <si>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</si>
  <si>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</si>
  <si>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</si>
  <si>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</si>
  <si>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</si>
  <si>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</si>
  <si>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</si>
  <si>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</si>
  <si>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</si>
  <si>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</si>
  <si>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</si>
  <si>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</si>
  <si>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</si>
  <si>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</si>
  <si>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</si>
  <si>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</si>
  <si>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</si>
  <si>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</si>
  <si>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</si>
  <si>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</si>
  <si>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</si>
  <si>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</si>
  <si>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</si>
  <si>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</si>
  <si>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</si>
  <si>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</si>
  <si>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</si>
  <si>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</si>
  <si>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</si>
  <si>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</si>
  <si>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</si>
  <si>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</si>
  <si>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</si>
  <si>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</si>
  <si>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</si>
  <si>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</si>
  <si>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</si>
  <si>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</si>
  <si>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</si>
  <si>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</si>
  <si>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</si>
  <si>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</si>
  <si>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</si>
  <si>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</si>
  <si>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</si>
  <si>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</si>
  <si>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</si>
  <si>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</si>
  <si>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</si>
  <si>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</si>
  <si>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</si>
  <si>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</si>
  <si>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</si>
  <si>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</si>
  <si>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</si>
  <si>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</si>
  <si>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</si>
  <si>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</si>
  <si>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</si>
  <si>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</si>
  <si>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</si>
  <si>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</si>
  <si>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</si>
  <si>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</si>
  <si>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</si>
  <si>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</si>
  <si>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</si>
  <si>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</si>
  <si>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</si>
  <si>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</si>
  <si>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</si>
  <si>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</si>
  <si>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</si>
  <si>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</si>
  <si>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</si>
  <si>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</si>
  <si>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</si>
  <si>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</si>
  <si>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</si>
  <si>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</si>
  <si>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</si>
  <si>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</si>
  <si>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</si>
  <si>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</si>
  <si>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</si>
  <si>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</si>
  <si>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</si>
  <si>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</si>
  <si>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</si>
  <si>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</si>
  <si>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</si>
  <si>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</si>
  <si>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</si>
  <si>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</si>
  <si>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</si>
  <si>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</si>
  <si>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</si>
  <si>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</si>
  <si>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</si>
  <si>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</si>
  <si>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</si>
  <si>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</si>
  <si>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</si>
  <si>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</si>
  <si>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</si>
  <si>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</si>
  <si>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</si>
  <si>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</si>
  <si>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</si>
  <si>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</si>
  <si>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</si>
  <si>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</si>
  <si>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</si>
  <si>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</si>
  <si>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</si>
  <si>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</si>
  <si>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</si>
  <si>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</si>
  <si>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</si>
  <si>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</si>
  <si>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</si>
  <si>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</si>
  <si>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</si>
  <si>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</si>
  <si>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</si>
  <si>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</si>
  <si>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</si>
  <si>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</si>
  <si>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</si>
  <si>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</si>
  <si>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</si>
  <si>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</si>
  <si>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</si>
  <si>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</si>
  <si>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</si>
  <si>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</si>
  <si>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</si>
  <si>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</si>
  <si>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</si>
  <si>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</si>
  <si>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</si>
  <si>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</si>
  <si>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</si>
  <si>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</si>
  <si>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</si>
  <si>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</si>
  <si>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</si>
  <si>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</si>
  <si>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</si>
  <si>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</si>
  <si>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</si>
  <si>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</si>
  <si>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</si>
  <si>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</si>
  <si>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</si>
  <si>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</si>
  <si>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</si>
  <si>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</si>
  <si>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</si>
  <si>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</si>
  <si>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</si>
  <si>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</si>
  <si>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</si>
  <si>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</si>
  <si>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</si>
  <si>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</si>
  <si>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</si>
  <si>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</si>
  <si>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</si>
  <si>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</si>
  <si>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</si>
  <si>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</si>
  <si>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</si>
  <si>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</si>
  <si>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</si>
  <si>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</si>
  <si>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</si>
  <si>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</si>
  <si>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</si>
  <si>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</si>
  <si>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</si>
  <si>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</si>
  <si>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</si>
  <si>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</si>
  <si>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</si>
  <si>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</si>
  <si>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</si>
  <si>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</si>
  <si>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</si>
  <si>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</si>
  <si>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</si>
  <si>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</si>
  <si>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</si>
  <si>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</si>
  <si>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</si>
  <si>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</si>
  <si>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</si>
  <si>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</si>
  <si>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</si>
  <si>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</si>
  <si>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</si>
  <si>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</si>
  <si>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</si>
  <si>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</si>
  <si>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</si>
  <si>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</si>
  <si>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</si>
  <si>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</si>
  <si>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</si>
  <si>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</si>
  <si>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</si>
  <si>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</si>
  <si>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</si>
  <si>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</si>
  <si>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</si>
  <si>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</si>
  <si>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</si>
  <si>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</si>
  <si>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</si>
  <si>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</si>
  <si>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</si>
  <si>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</si>
  <si>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</si>
  <si>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</si>
  <si>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</si>
  <si>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</si>
  <si>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</si>
  <si>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</si>
  <si>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</si>
  <si>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</si>
  <si>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</si>
  <si>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</si>
  <si>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</si>
  <si>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</si>
  <si>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</si>
  <si>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</si>
  <si>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</si>
  <si>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</si>
  <si>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</si>
  <si>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</si>
  <si>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</si>
  <si>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</si>
  <si>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</si>
  <si>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</si>
  <si>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</si>
  <si>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</si>
  <si>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</si>
  <si>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</si>
  <si>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</si>
  <si>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</si>
  <si>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</si>
  <si>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</si>
  <si>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</si>
  <si>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</si>
  <si>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</si>
  <si>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</si>
  <si>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</si>
  <si>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</si>
  <si>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</si>
  <si>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</si>
  <si>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</si>
  <si>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</si>
  <si>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</si>
  <si>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</si>
  <si>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</si>
  <si>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</si>
  <si>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</si>
  <si>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</si>
  <si>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</si>
  <si>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</si>
  <si>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</si>
  <si>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</si>
  <si>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</si>
  <si>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</si>
  <si>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</si>
  <si>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</si>
  <si>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</si>
  <si>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</si>
  <si>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</si>
  <si>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</si>
  <si>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</si>
  <si>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</si>
  <si>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</si>
  <si>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</si>
  <si>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</si>
  <si>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</si>
  <si>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</si>
  <si>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</si>
  <si>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</si>
  <si>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</si>
  <si>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</si>
  <si>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</si>
  <si>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</si>
  <si>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</si>
  <si>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</si>
  <si>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</si>
  <si>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</si>
  <si>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</si>
  <si>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</si>
  <si>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</si>
  <si>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</si>
  <si>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</si>
  <si>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</si>
  <si>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</si>
  <si>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</si>
  <si>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</si>
  <si>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</si>
  <si>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</si>
  <si>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</si>
  <si>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</si>
  <si>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</si>
  <si>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</si>
  <si>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</si>
  <si>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</si>
  <si>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</si>
  <si>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</si>
  <si>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</si>
  <si>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</si>
  <si>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</si>
  <si>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</si>
  <si>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</si>
  <si>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</si>
  <si>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</si>
  <si>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</si>
  <si>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</si>
  <si>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</si>
  <si>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</si>
  <si>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</si>
  <si>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</si>
  <si>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</si>
  <si>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</si>
  <si>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</si>
  <si>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</si>
  <si>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</si>
  <si>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</si>
  <si>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</si>
  <si>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</si>
  <si>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</si>
  <si>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</si>
  <si>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</si>
  <si>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</si>
  <si>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</si>
  <si>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</si>
  <si>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</si>
  <si>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</si>
  <si>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</si>
  <si>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</si>
  <si>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</si>
  <si>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</si>
  <si>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</si>
  <si>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</si>
  <si>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</si>
  <si>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</si>
  <si>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</si>
  <si>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</si>
  <si>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</si>
  <si>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</si>
  <si>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</si>
  <si>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</si>
  <si>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</si>
  <si>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</si>
  <si>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</si>
  <si>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</si>
  <si>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</si>
  <si>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</si>
  <si>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</si>
  <si>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</si>
  <si>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</si>
  <si>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</si>
  <si>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</si>
  <si>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</si>
  <si>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</si>
  <si>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</si>
  <si>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</si>
  <si>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</si>
  <si>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</si>
  <si>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</si>
  <si>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</si>
  <si>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</si>
  <si>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</si>
  <si>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</si>
  <si>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</si>
  <si>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</si>
  <si>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</si>
  <si>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</si>
  <si>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</si>
  <si>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</si>
  <si>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</si>
  <si>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</si>
  <si>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</si>
  <si>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</si>
  <si>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</si>
  <si>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</si>
  <si>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</si>
  <si>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</si>
  <si>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</si>
  <si>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</si>
  <si>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</si>
  <si>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</si>
  <si>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</si>
  <si>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</si>
  <si>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</si>
  <si>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</si>
  <si>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</si>
  <si>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</si>
  <si>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</si>
  <si>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</si>
  <si>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</si>
  <si>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</si>
  <si>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</si>
  <si>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</si>
  <si>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</si>
  <si>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</si>
  <si>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</si>
  <si>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</si>
  <si>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</si>
  <si>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</si>
  <si>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</si>
  <si>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</si>
  <si>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</si>
  <si>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</si>
  <si>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</si>
  <si>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</si>
  <si>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</si>
  <si>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</si>
  <si>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</si>
  <si>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</si>
  <si>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</si>
  <si>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</si>
  <si>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</si>
  <si>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</si>
  <si>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</si>
  <si>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</si>
  <si>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</si>
  <si>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</si>
  <si>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</si>
  <si>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</si>
  <si>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</si>
  <si>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</si>
  <si>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</si>
  <si>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</si>
  <si>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</si>
  <si>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</si>
  <si>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</si>
  <si>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</si>
  <si>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</si>
  <si>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</si>
  <si>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</si>
  <si>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</si>
  <si>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</si>
  <si>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</si>
  <si>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</si>
  <si>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</si>
  <si>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</si>
  <si>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</si>
  <si>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</si>
  <si>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</si>
  <si>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</si>
  <si>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</si>
  <si>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</si>
  <si>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</si>
  <si>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</si>
  <si>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</si>
  <si>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</si>
  <si>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</si>
  <si>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</si>
  <si>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</si>
  <si>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</si>
  <si>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</si>
  <si>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</si>
  <si>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</si>
  <si>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</si>
  <si>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</si>
  <si>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</si>
  <si>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</si>
  <si>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</si>
  <si>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</si>
  <si>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</si>
  <si>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</si>
  <si>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</si>
  <si>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</si>
  <si>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</si>
  <si>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</si>
  <si>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</si>
  <si>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</si>
  <si>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</si>
  <si>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</si>
  <si>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</si>
  <si>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</si>
  <si>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</si>
  <si>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</si>
  <si>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</si>
  <si>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</si>
  <si>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</si>
  <si>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</si>
  <si>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</si>
  <si>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</si>
  <si>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</si>
  <si>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</si>
  <si>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</si>
  <si>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</si>
  <si>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</si>
  <si>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</si>
  <si>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</si>
  <si>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</si>
  <si>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</si>
  <si>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</si>
  <si>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</si>
  <si>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</si>
  <si>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</si>
  <si>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</si>
  <si>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</si>
  <si>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</si>
  <si>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</si>
  <si>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</si>
  <si>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</si>
  <si>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</si>
  <si>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</si>
  <si>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</si>
  <si>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</si>
  <si>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</si>
  <si>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</si>
  <si>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</si>
  <si>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</si>
  <si>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</si>
  <si>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</si>
  <si>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</si>
  <si>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</si>
  <si>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</si>
  <si>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</si>
  <si>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</si>
  <si>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</si>
  <si>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</si>
  <si>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</si>
  <si>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</si>
  <si>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</si>
  <si>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</si>
  <si>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</si>
  <si>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</si>
  <si>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</si>
  <si>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</si>
  <si>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</si>
  <si>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</si>
  <si>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</si>
  <si>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</si>
  <si>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</si>
  <si>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</si>
  <si>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</si>
  <si>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</si>
  <si>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</si>
  <si>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</si>
  <si>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</si>
  <si>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</si>
  <si>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</si>
  <si>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</si>
  <si>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</si>
  <si>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</si>
  <si>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</si>
  <si>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</si>
  <si>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</si>
  <si>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</si>
  <si>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</si>
  <si>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</si>
  <si>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</si>
  <si>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</si>
  <si>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</si>
  <si>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</si>
  <si>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</si>
  <si>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</si>
  <si>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</si>
  <si>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</si>
  <si>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</si>
  <si>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</si>
  <si>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</si>
  <si>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</si>
  <si>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</si>
  <si>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</si>
  <si>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</si>
  <si>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</si>
  <si>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</si>
  <si>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</si>
  <si>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</si>
  <si>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</si>
  <si>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</si>
  <si>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</si>
  <si>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</si>
  <si>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</si>
  <si>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</si>
  <si>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</si>
  <si>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</si>
  <si>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</si>
  <si>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</si>
  <si>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</si>
  <si>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</si>
  <si>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</si>
  <si>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</si>
  <si>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</si>
  <si>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</si>
  <si>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</si>
  <si>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</si>
  <si>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</si>
  <si>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</si>
  <si>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</si>
  <si>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</si>
  <si>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</si>
  <si>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</si>
  <si>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</si>
  <si>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</si>
  <si>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</si>
  <si>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</si>
  <si>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</si>
  <si>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</si>
  <si>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</si>
  <si>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</si>
  <si>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</si>
  <si>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</si>
  <si>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</si>
  <si>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</si>
  <si>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</si>
  <si>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</si>
  <si>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</si>
  <si>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</si>
  <si>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</si>
  <si>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</si>
  <si>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</si>
  <si>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</si>
  <si>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</si>
  <si>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</si>
  <si>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</si>
  <si>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</si>
  <si>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</si>
  <si>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</si>
  <si>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</si>
  <si>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</si>
  <si>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</si>
  <si>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</si>
  <si>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</si>
  <si>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</si>
  <si>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</si>
  <si>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</si>
  <si>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</si>
  <si>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</si>
  <si>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</si>
  <si>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</si>
  <si>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</si>
  <si>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</si>
  <si>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</si>
  <si>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</si>
  <si>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</si>
  <si>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</si>
  <si>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</si>
  <si>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</si>
  <si>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</si>
  <si>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</si>
  <si>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</si>
  <si>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</si>
  <si>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</si>
  <si>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</si>
  <si>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</si>
  <si>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</si>
  <si>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</si>
  <si>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</si>
  <si>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</si>
  <si>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</si>
  <si>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</si>
  <si>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</si>
  <si>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</si>
  <si>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</si>
  <si>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</si>
  <si>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</si>
  <si>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</si>
  <si>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</si>
  <si>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</si>
  <si>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</si>
  <si>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</si>
  <si>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</si>
  <si>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</si>
  <si>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</si>
  <si>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</si>
  <si>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</si>
  <si>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</si>
  <si>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</si>
  <si>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</si>
  <si>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</si>
  <si>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</si>
  <si>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</si>
  <si>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</si>
  <si>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</si>
  <si>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</si>
  <si>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</si>
  <si>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</si>
  <si>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</si>
  <si>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</si>
  <si>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</si>
  <si>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</si>
  <si>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</si>
  <si>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</si>
  <si>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</si>
  <si>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</si>
  <si>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</si>
  <si>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</si>
  <si>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</si>
  <si>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</si>
  <si>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</si>
  <si>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</si>
  <si>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</si>
  <si>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</si>
  <si>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</si>
  <si>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</si>
  <si>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</si>
  <si>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</si>
  <si>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</si>
  <si>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</si>
  <si>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</si>
  <si>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</si>
  <si>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</si>
  <si>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</si>
  <si>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</si>
  <si>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</si>
  <si>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</si>
  <si>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</si>
  <si>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</si>
  <si>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</si>
  <si>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</si>
  <si>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</si>
  <si>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</si>
  <si>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</si>
  <si>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</si>
  <si>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</si>
  <si>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</si>
  <si>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</si>
  <si>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</si>
  <si>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</si>
  <si>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</si>
  <si>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</si>
  <si>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</si>
  <si>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</si>
  <si>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</si>
  <si>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</si>
  <si>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</si>
  <si>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</si>
  <si>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</si>
  <si>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</si>
  <si>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</si>
  <si>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</si>
  <si>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</si>
  <si>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</si>
  <si>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</si>
  <si>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</si>
  <si>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</si>
  <si>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</si>
  <si>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</si>
  <si>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</si>
  <si>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</si>
  <si>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</si>
  <si>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</si>
  <si>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</si>
  <si>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</si>
  <si>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</si>
  <si>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</si>
  <si>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</si>
  <si>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</si>
  <si>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</si>
  <si>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</si>
  <si>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</si>
  <si>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</si>
  <si>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</si>
  <si>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</si>
  <si>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</si>
  <si>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</si>
  <si>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</si>
  <si>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</si>
  <si>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</si>
  <si>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</si>
  <si>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</si>
  <si>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</si>
  <si>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</si>
  <si>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</si>
  <si>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</si>
  <si>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</si>
  <si>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</si>
  <si>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</si>
  <si>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</si>
  <si>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</si>
  <si>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</si>
  <si>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</si>
  <si>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</si>
  <si>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</si>
  <si>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</si>
  <si>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</si>
  <si>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</si>
  <si>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</si>
  <si>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</si>
  <si>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</si>
  <si>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</si>
  <si>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</si>
  <si>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</si>
  <si>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</si>
  <si>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</si>
  <si>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</si>
  <si>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</si>
  <si>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</si>
  <si>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</si>
  <si>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</si>
  <si>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</si>
  <si>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</si>
  <si>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</si>
  <si>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</si>
  <si>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</si>
  <si>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</si>
  <si>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</si>
  <si>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</si>
  <si>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</si>
  <si>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</si>
  <si>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</si>
  <si>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</si>
  <si>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</si>
  <si>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</si>
  <si>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</si>
  <si>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</si>
  <si>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</si>
  <si>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</si>
  <si>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</si>
  <si>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</si>
  <si>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</si>
  <si>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</si>
  <si>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</si>
  <si>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</si>
  <si>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</si>
  <si>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</si>
  <si>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</si>
  <si>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</si>
  <si>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</si>
  <si>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</si>
  <si>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</si>
  <si>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</si>
  <si>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</si>
  <si>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</si>
  <si>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</si>
  <si>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</si>
  <si>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</si>
  <si>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</si>
  <si>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</si>
  <si>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</si>
  <si>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</si>
  <si>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</si>
  <si>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</si>
  <si>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</si>
  <si>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</si>
  <si>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</si>
  <si>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</si>
  <si>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</si>
  <si>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</si>
  <si>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</si>
  <si>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</si>
  <si>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</si>
  <si>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</si>
  <si>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</si>
  <si>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</si>
  <si>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</si>
  <si>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</si>
  <si>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</si>
  <si>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</si>
  <si>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</si>
  <si>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</si>
  <si>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</si>
  <si>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</si>
  <si>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</si>
  <si>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</si>
  <si>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</si>
  <si>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</si>
  <si>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</si>
  <si>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</si>
  <si>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</si>
  <si>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</si>
  <si>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</si>
  <si>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</si>
  <si>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</si>
  <si>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</si>
  <si>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</si>
  <si>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</si>
  <si>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</si>
  <si>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</si>
  <si>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</si>
  <si>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</si>
  <si>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</si>
  <si>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</si>
  <si>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</si>
  <si>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</si>
  <si>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</si>
  <si>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</si>
  <si>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</si>
  <si>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</si>
  <si>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</si>
  <si>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</si>
  <si>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</si>
  <si>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</si>
  <si>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</si>
  <si>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</si>
  <si>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</si>
  <si>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</si>
  <si>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</si>
  <si>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</si>
  <si>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</si>
  <si>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</si>
  <si>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</si>
  <si>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</si>
  <si>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</si>
  <si>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</si>
  <si>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</si>
  <si>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</si>
  <si>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</si>
  <si>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</si>
  <si>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</si>
  <si>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</si>
  <si>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</si>
  <si>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</si>
  <si>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</si>
  <si>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</si>
  <si>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</si>
  <si>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</si>
  <si>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</si>
  <si>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</si>
  <si>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</si>
  <si>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</si>
  <si>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</si>
  <si>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</si>
  <si>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</si>
  <si>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</si>
  <si>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</si>
  <si>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</si>
  <si>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</si>
  <si>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</si>
  <si>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</si>
  <si>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</si>
  <si>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</si>
  <si>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</si>
  <si>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</si>
  <si>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</si>
  <si>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</si>
  <si>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</si>
  <si>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</si>
  <si>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</si>
  <si>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</si>
  <si>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</si>
  <si>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</si>
  <si>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</si>
  <si>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</si>
  <si>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</si>
  <si>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</si>
  <si>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</si>
  <si>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</si>
  <si>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</si>
  <si>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</si>
  <si>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</si>
  <si>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</si>
  <si>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</si>
  <si>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</si>
  <si>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</si>
  <si>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</si>
  <si>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</si>
  <si>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</si>
  <si>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</si>
  <si>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</si>
  <si>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</si>
  <si>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</si>
  <si>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</si>
  <si>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</si>
  <si>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</si>
  <si>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</si>
  <si>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</si>
  <si>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</si>
  <si>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</si>
  <si>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</si>
  <si>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</si>
  <si>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</si>
  <si>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</si>
  <si>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</si>
  <si>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</si>
  <si>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</si>
  <si>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</si>
  <si>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</si>
  <si>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</si>
  <si>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</si>
  <si>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</si>
  <si>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</si>
  <si>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</si>
  <si>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</si>
  <si>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</si>
  <si>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</si>
  <si>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</si>
  <si>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</si>
  <si>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</si>
  <si>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</si>
  <si>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</si>
  <si>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</si>
  <si>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</si>
  <si>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</si>
  <si>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</si>
  <si>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</si>
  <si>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</si>
  <si>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</si>
  <si>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</si>
  <si>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</si>
  <si>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</si>
  <si>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</si>
  <si>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</si>
  <si>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</si>
  <si>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</si>
  <si>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</si>
  <si>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</si>
  <si>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</si>
  <si>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</si>
  <si>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</si>
  <si>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</si>
  <si>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</si>
  <si>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</si>
  <si>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</si>
  <si>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</si>
  <si>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</si>
  <si>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</si>
  <si>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</si>
  <si>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</si>
  <si>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</si>
  <si>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</si>
  <si>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</si>
  <si>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</si>
  <si>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</si>
  <si>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</si>
  <si>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</si>
  <si>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</si>
  <si>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</si>
  <si>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</si>
  <si>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</si>
  <si>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</si>
  <si>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</si>
  <si>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</si>
  <si>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</si>
  <si>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</si>
  <si>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</si>
  <si>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</si>
  <si>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</si>
  <si>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</si>
  <si>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</si>
  <si>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</si>
  <si>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</si>
  <si>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</si>
  <si>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</si>
  <si>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</si>
  <si>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</si>
  <si>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</si>
  <si>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</si>
  <si>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</si>
  <si>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</si>
  <si>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</si>
  <si>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</si>
  <si>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</si>
  <si>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</si>
  <si>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</si>
  <si>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</si>
  <si>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</si>
  <si>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</si>
  <si>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</si>
  <si>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</si>
  <si>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</si>
  <si>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</si>
  <si>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</si>
  <si>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</si>
  <si>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</si>
  <si>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</si>
  <si>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</si>
  <si>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</si>
  <si>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</si>
  <si>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</si>
  <si>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</si>
  <si>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</si>
  <si>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</si>
  <si>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</si>
  <si>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</si>
  <si>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</si>
  <si>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</si>
  <si>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</si>
  <si>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</si>
  <si>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</si>
  <si>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</si>
  <si>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</si>
  <si>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</si>
  <si>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</si>
  <si>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</si>
  <si>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</si>
  <si>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</si>
  <si>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</si>
  <si>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</si>
  <si>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</si>
  <si>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</si>
  <si>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</si>
  <si>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</si>
  <si>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</si>
  <si>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</si>
  <si>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</si>
  <si>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</si>
  <si>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</si>
  <si>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</si>
  <si>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</si>
  <si>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</si>
  <si>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</si>
  <si>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</si>
  <si>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</si>
  <si>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</si>
  <si>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</si>
  <si>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</si>
  <si>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</si>
  <si>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</si>
  <si>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</si>
  <si>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</si>
  <si>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</si>
  <si>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</si>
  <si>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</si>
  <si>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</si>
  <si>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</si>
  <si>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</si>
  <si>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</si>
  <si>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</si>
  <si>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</si>
  <si>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</si>
  <si>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</si>
  <si>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</si>
  <si>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</si>
  <si>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</si>
  <si>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</si>
  <si>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</si>
  <si>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</si>
  <si>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</si>
  <si>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</si>
  <si>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</si>
  <si>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</si>
  <si>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</si>
  <si>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</si>
  <si>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</si>
  <si>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</si>
  <si>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</si>
  <si>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</si>
  <si>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</si>
  <si>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</si>
  <si>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</si>
  <si>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</si>
  <si>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</si>
  <si>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</si>
  <si>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</si>
  <si>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</si>
  <si>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</si>
  <si>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</si>
  <si>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</si>
  <si>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</si>
  <si>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</si>
  <si>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</si>
  <si>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</si>
  <si>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</si>
  <si>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</si>
  <si>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</si>
  <si>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</si>
  <si>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</si>
  <si>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</si>
  <si>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</si>
  <si>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</si>
  <si>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</si>
  <si>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</si>
  <si>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</si>
  <si>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</si>
  <si>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</si>
  <si>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</si>
  <si>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</si>
  <si>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</si>
  <si>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</si>
  <si>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</si>
  <si>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</si>
  <si>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</si>
  <si>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</si>
  <si>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</si>
  <si>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</si>
  <si>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</si>
  <si>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</si>
  <si>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</si>
  <si>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</si>
  <si>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</si>
  <si>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</si>
  <si>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</si>
  <si>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</si>
  <si>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</si>
  <si>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</si>
  <si>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</si>
  <si>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</si>
  <si>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</si>
  <si>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</si>
  <si>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</si>
  <si>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</si>
  <si>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</si>
  <si>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</si>
  <si>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</si>
  <si>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</si>
  <si>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</si>
  <si>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</si>
  <si>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</si>
  <si>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</si>
  <si>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</si>
  <si>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</si>
  <si>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</si>
  <si>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</si>
  <si>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</si>
  <si>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</si>
  <si>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</si>
  <si>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</si>
  <si>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</si>
  <si>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</si>
  <si>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</si>
  <si>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</si>
  <si>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</si>
  <si>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</si>
  <si>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</si>
  <si>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</si>
  <si>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</si>
  <si>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</si>
  <si>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</si>
  <si>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</si>
  <si>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</si>
  <si>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</si>
  <si>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</si>
  <si>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</si>
  <si>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</si>
  <si>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</si>
  <si>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</si>
  <si>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</si>
  <si>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</si>
  <si>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</si>
  <si>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</si>
  <si>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</si>
  <si>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</si>
  <si>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</si>
  <si>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</si>
  <si>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</si>
  <si>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</si>
  <si>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</si>
  <si>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</si>
  <si>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</si>
  <si>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</si>
  <si>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</si>
  <si>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</si>
  <si>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</si>
  <si>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</si>
  <si>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</si>
  <si>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</si>
  <si>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</si>
  <si>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</si>
  <si>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</si>
  <si>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</si>
  <si>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</si>
  <si>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</si>
  <si>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</si>
  <si>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</si>
  <si>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</si>
  <si>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</si>
  <si>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</si>
  <si>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</si>
  <si>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</si>
  <si>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</si>
  <si>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</si>
  <si>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</si>
  <si>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</si>
  <si>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</si>
  <si>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</si>
  <si>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</si>
  <si>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</si>
  <si>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</si>
  <si>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</si>
  <si>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</si>
  <si>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</si>
  <si>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</si>
  <si>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</si>
  <si>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</si>
  <si>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</si>
  <si>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</si>
  <si>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</si>
  <si>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</si>
  <si>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</si>
  <si>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</si>
  <si>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</si>
  <si>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</si>
  <si>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</si>
  <si>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</si>
  <si>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</si>
  <si>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</si>
  <si>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</si>
  <si>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</si>
  <si>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</si>
  <si>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</si>
  <si>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</si>
  <si>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</si>
  <si>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</si>
  <si>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</si>
  <si>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</si>
  <si>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</si>
  <si>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</si>
  <si>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</si>
  <si>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</si>
  <si>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</si>
  <si>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</si>
  <si>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</si>
  <si>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</si>
  <si>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</si>
  <si>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</si>
  <si>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</si>
  <si>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</si>
  <si>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</si>
  <si>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</si>
  <si>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</si>
  <si>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</si>
  <si>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</si>
  <si>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</si>
  <si>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</si>
  <si>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</si>
  <si>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</si>
  <si>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</si>
  <si>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</si>
  <si>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</si>
  <si>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</si>
  <si>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</si>
  <si>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</si>
  <si>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</si>
  <si>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</si>
  <si>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</si>
  <si>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</si>
  <si>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</si>
  <si>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</si>
  <si>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</si>
  <si>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</si>
  <si>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</si>
  <si>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</si>
  <si>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</si>
  <si>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</si>
  <si>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</si>
  <si>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</si>
  <si>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</si>
  <si>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</si>
  <si>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</si>
  <si>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</si>
  <si>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</si>
  <si>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</si>
  <si>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</si>
  <si>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</si>
  <si>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</si>
  <si>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</si>
  <si>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</si>
  <si>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</si>
  <si>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</si>
  <si>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</si>
  <si>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</si>
  <si>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</si>
  <si>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</si>
  <si>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</si>
  <si>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</si>
  <si>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</si>
  <si>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</si>
  <si>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</si>
  <si>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</si>
  <si>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</si>
  <si>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</si>
  <si>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</si>
  <si>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</si>
  <si>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</si>
  <si>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</si>
  <si>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</si>
  <si>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</si>
  <si>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</si>
  <si>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</si>
  <si>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</si>
  <si>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</si>
  <si>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</si>
  <si>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</si>
  <si>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</si>
  <si>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</si>
  <si>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</si>
  <si>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</si>
  <si>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</si>
  <si>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</si>
  <si>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</si>
  <si>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</si>
  <si>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</si>
  <si>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</si>
  <si>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</si>
  <si>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</si>
  <si>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</si>
  <si>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</si>
  <si>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</si>
  <si>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</si>
  <si>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</si>
  <si>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</si>
  <si>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</si>
  <si>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</si>
  <si>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</si>
  <si>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</si>
  <si>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</si>
  <si>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</si>
  <si>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</si>
  <si>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</si>
  <si>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</si>
  <si>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</si>
  <si>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</si>
  <si>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</si>
  <si>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</si>
  <si>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</si>
  <si>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</si>
  <si>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</si>
  <si>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</si>
  <si>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</si>
  <si>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</si>
  <si>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</si>
  <si>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</si>
  <si>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</si>
  <si>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</si>
  <si>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</si>
  <si>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</si>
  <si>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</si>
  <si>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</si>
  <si>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</si>
  <si>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</si>
  <si>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</si>
  <si>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</si>
  <si>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</si>
  <si>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</si>
  <si>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</si>
  <si>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</si>
  <si>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</si>
  <si>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</si>
  <si>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</si>
  <si>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</si>
  <si>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</si>
  <si>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</si>
  <si>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</si>
  <si>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</si>
  <si>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</si>
  <si>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</si>
  <si>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</si>
  <si>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</si>
  <si>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</si>
  <si>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</si>
  <si>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</si>
  <si>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</si>
  <si>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</si>
  <si>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</si>
  <si>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</si>
  <si>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</si>
  <si>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</si>
  <si>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</si>
  <si>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</si>
  <si>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</si>
  <si>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</si>
  <si>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</si>
  <si>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</si>
  <si>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</si>
  <si>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</si>
  <si>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</si>
  <si>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</si>
  <si>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</si>
  <si>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</si>
  <si>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</si>
  <si>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</si>
  <si>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</si>
  <si>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</si>
  <si>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</si>
  <si>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</si>
  <si>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</si>
  <si>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</si>
  <si>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</si>
  <si>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</si>
  <si>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</si>
  <si>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</si>
  <si>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</si>
  <si>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</si>
  <si>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</si>
  <si>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</si>
  <si>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</si>
  <si>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</si>
  <si>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</si>
  <si>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</si>
  <si>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</si>
  <si>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</si>
  <si>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</si>
  <si>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</si>
  <si>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</si>
  <si>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</si>
  <si>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</si>
  <si>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</si>
  <si>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</si>
  <si>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</si>
  <si>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</si>
  <si>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</si>
  <si>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</si>
  <si>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</si>
  <si>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</si>
  <si>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</si>
  <si>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</si>
  <si>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</si>
  <si>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</si>
  <si>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</si>
  <si>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</si>
  <si>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</si>
  <si>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</si>
  <si>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</si>
  <si>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</si>
  <si>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</si>
  <si>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</si>
  <si>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</si>
  <si>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</si>
  <si>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</si>
  <si>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</si>
  <si>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</si>
  <si>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</si>
  <si>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</si>
  <si>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</si>
  <si>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</si>
  <si>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</si>
  <si>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</si>
  <si>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</si>
  <si>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</si>
  <si>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</si>
  <si>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</si>
  <si>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</si>
  <si>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</si>
  <si>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</si>
  <si>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</si>
  <si>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</si>
  <si>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</si>
  <si>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</si>
  <si>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</si>
  <si>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</si>
  <si>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</si>
  <si>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</si>
  <si>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</si>
  <si>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</si>
  <si>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</si>
  <si>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</si>
  <si>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</si>
  <si>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</si>
  <si>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</si>
  <si>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</si>
  <si>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</si>
  <si>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</si>
  <si>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</si>
  <si>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</si>
  <si>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</si>
  <si>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</si>
  <si>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</si>
  <si>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</si>
  <si>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</si>
  <si>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</si>
  <si>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</si>
  <si>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</si>
  <si>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</si>
  <si>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</si>
  <si>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</si>
  <si>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</si>
  <si>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</si>
  <si>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</si>
  <si>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</si>
  <si>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</si>
  <si>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</si>
  <si>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</si>
  <si>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</si>
  <si>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</si>
  <si>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</si>
  <si>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</si>
  <si>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</si>
  <si>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</si>
  <si>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</si>
  <si>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</si>
  <si>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</si>
  <si>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</si>
  <si>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</si>
  <si>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</si>
  <si>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</si>
  <si>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</si>
  <si>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</si>
  <si>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</si>
  <si>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</si>
  <si>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</si>
  <si>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</si>
  <si>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</si>
  <si>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</si>
  <si>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</si>
  <si>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</si>
  <si>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</si>
  <si>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</si>
  <si>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</si>
  <si>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</si>
  <si>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</si>
  <si>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</si>
  <si>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</si>
  <si>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</si>
  <si>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</si>
  <si>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</si>
  <si>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</si>
  <si>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</si>
  <si>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</si>
  <si>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</si>
  <si>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</si>
  <si>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</si>
  <si>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</si>
  <si>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</si>
  <si>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</si>
  <si>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</si>
  <si>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</si>
  <si>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</si>
  <si>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</si>
  <si>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</si>
  <si>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</si>
  <si>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</si>
  <si>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</si>
  <si>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</si>
  <si>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</si>
  <si>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</si>
  <si>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</si>
  <si>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</si>
  <si>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</si>
  <si>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</si>
  <si>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</si>
  <si>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</si>
  <si>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</si>
  <si>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</si>
  <si>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</si>
  <si>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</si>
  <si>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</si>
  <si>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</si>
  <si>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</si>
  <si>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</si>
  <si>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</si>
  <si>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</si>
  <si>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</si>
  <si>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</si>
  <si>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</si>
  <si>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</si>
  <si>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</si>
  <si>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</si>
  <si>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</si>
  <si>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</si>
  <si>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</si>
  <si>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</si>
  <si>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</si>
  <si>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</si>
  <si>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</si>
  <si>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</si>
  <si>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</si>
  <si>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</si>
  <si>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</si>
  <si>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</si>
  <si>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</si>
  <si>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</si>
  <si>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</si>
  <si>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</si>
  <si>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</si>
  <si>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</si>
  <si>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</si>
  <si>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</si>
  <si>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</si>
  <si>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</si>
  <si>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</si>
  <si>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</si>
  <si>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</si>
  <si>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</si>
  <si>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</si>
  <si>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</si>
  <si>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</si>
  <si>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</si>
  <si>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</si>
  <si>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</si>
  <si>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</si>
  <si>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</si>
  <si>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</si>
  <si>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</si>
  <si>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</si>
  <si>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</si>
  <si>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</si>
  <si>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</si>
  <si>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</si>
  <si>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</si>
  <si>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</si>
  <si>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</si>
  <si>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</si>
  <si>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</si>
  <si>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</si>
  <si>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</si>
  <si>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</si>
  <si>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</si>
  <si>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</si>
  <si>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</si>
  <si>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</si>
  <si>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</si>
  <si>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</si>
  <si>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</si>
  <si>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</si>
  <si>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</si>
  <si>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</si>
  <si>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</si>
  <si>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</si>
  <si>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</si>
  <si>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</si>
  <si>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</si>
  <si>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</si>
  <si>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</si>
  <si>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</si>
  <si>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</si>
  <si>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</si>
  <si>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</si>
  <si>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</si>
  <si>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</si>
  <si>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</si>
  <si>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</si>
  <si>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</si>
  <si>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</si>
  <si>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</si>
  <si>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</si>
  <si>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</si>
  <si>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</si>
  <si>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</si>
  <si>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</si>
  <si>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</si>
  <si>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</si>
  <si>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</si>
  <si>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</si>
  <si>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</si>
  <si>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</si>
  <si>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</si>
  <si>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</si>
  <si>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</si>
  <si>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</si>
  <si>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</si>
  <si>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</si>
  <si>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</si>
  <si>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</si>
  <si>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</si>
  <si>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</si>
  <si>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</si>
  <si>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</si>
  <si>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</si>
  <si>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</si>
  <si>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</si>
  <si>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</si>
  <si>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</si>
  <si>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</si>
  <si>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</si>
  <si>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</si>
  <si>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</si>
  <si>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</si>
  <si>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</si>
  <si>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</si>
  <si>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</si>
  <si>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</si>
  <si>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</si>
  <si>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</si>
  <si>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</si>
  <si>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</si>
  <si>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</si>
  <si>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</si>
  <si>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</si>
  <si>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</si>
  <si>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</si>
  <si>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</si>
  <si>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</si>
  <si>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</si>
  <si>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</si>
  <si>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</si>
  <si>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</si>
  <si>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</si>
  <si>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</si>
  <si>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</si>
  <si>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</si>
  <si>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</si>
  <si>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</si>
  <si>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</si>
  <si>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</si>
  <si>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</si>
  <si>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</si>
  <si>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</si>
  <si>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</si>
  <si>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</si>
  <si>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</si>
  <si>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</si>
  <si>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</si>
  <si>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</si>
  <si>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</si>
  <si>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</si>
  <si>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</si>
  <si>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</si>
  <si>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</si>
  <si>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</si>
  <si>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</si>
  <si>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</si>
  <si>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</si>
  <si>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</si>
  <si>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</si>
  <si>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</si>
  <si>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</si>
  <si>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</si>
  <si>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</si>
  <si>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</si>
  <si>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</si>
  <si>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</si>
  <si>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</si>
  <si>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</si>
  <si>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</si>
  <si>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</si>
  <si>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</si>
  <si>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</si>
  <si>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</si>
  <si>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</si>
  <si>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</si>
  <si>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</si>
  <si>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</si>
  <si>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</si>
  <si>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</si>
  <si>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</si>
  <si>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</si>
  <si>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</si>
  <si>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</si>
  <si>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</si>
  <si>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</si>
  <si>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</si>
  <si>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</si>
  <si>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</si>
  <si>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</si>
  <si>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</si>
  <si>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</si>
  <si>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</si>
  <si>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</si>
  <si>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</si>
  <si>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</si>
  <si>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</si>
  <si>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</si>
  <si>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</si>
  <si>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</si>
  <si>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</si>
  <si>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</si>
  <si>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</si>
  <si>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</si>
  <si>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</si>
  <si>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</si>
  <si>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</si>
  <si>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</si>
  <si>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</si>
  <si>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</si>
  <si>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</si>
  <si>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</si>
  <si>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</si>
  <si>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</si>
  <si>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</si>
  <si>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</si>
  <si>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</si>
  <si>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</si>
  <si>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</si>
  <si>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</si>
  <si>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</si>
  <si>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</si>
  <si>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</si>
  <si>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</si>
  <si>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</si>
  <si>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</si>
  <si>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</si>
  <si>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</si>
  <si>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</si>
  <si>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</si>
  <si>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</si>
  <si>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</si>
  <si>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</si>
  <si>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</si>
  <si>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</si>
  <si>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</si>
  <si>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</si>
  <si>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</si>
  <si>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</si>
  <si>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</si>
  <si>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</si>
  <si>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</si>
  <si>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</si>
  <si>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</si>
  <si>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</si>
  <si>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</si>
  <si>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</si>
  <si>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</si>
  <si>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</si>
  <si>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</si>
  <si>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</si>
  <si>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</si>
  <si>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</si>
  <si>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</si>
  <si>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</si>
  <si>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</si>
  <si>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</si>
  <si>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</si>
  <si>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</si>
  <si>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</si>
  <si>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</si>
  <si>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</si>
  <si>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</si>
  <si>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</si>
  <si>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</si>
  <si>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</si>
  <si>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</si>
  <si>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</si>
  <si>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</si>
  <si>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</si>
  <si>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</si>
  <si>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</si>
  <si>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</si>
  <si>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</si>
  <si>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</si>
  <si>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</si>
  <si>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</si>
  <si>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</si>
  <si>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</si>
  <si>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</si>
  <si>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</si>
  <si>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</si>
  <si>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</si>
  <si>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</si>
  <si>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</si>
  <si>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</si>
  <si>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</si>
  <si>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</si>
  <si>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</si>
  <si>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</si>
  <si>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</si>
  <si>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</si>
  <si>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</si>
  <si>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</si>
  <si>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</si>
  <si>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</si>
  <si>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</si>
  <si>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</si>
  <si>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</si>
  <si>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</si>
  <si>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</si>
  <si>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</si>
  <si>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</si>
  <si>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</si>
  <si>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</si>
  <si>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</si>
  <si>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</si>
  <si>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</si>
  <si>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</si>
  <si>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</si>
  <si>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</si>
  <si>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</si>
  <si>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</si>
  <si>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</si>
  <si>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</si>
  <si>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</si>
  <si>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</si>
  <si>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</si>
  <si>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</si>
  <si>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</si>
  <si>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</si>
  <si>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</si>
  <si>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</si>
  <si>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</si>
  <si>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</si>
  <si>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</si>
  <si>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</si>
  <si>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</si>
  <si>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</si>
  <si>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</si>
  <si>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</si>
  <si>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</si>
  <si>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</si>
  <si>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</si>
  <si>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</si>
  <si>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</si>
  <si>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</si>
  <si>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</si>
  <si>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</si>
  <si>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</si>
  <si>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</si>
  <si>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</si>
  <si>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</si>
  <si>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</si>
  <si>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</si>
  <si>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</si>
  <si>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</si>
  <si>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</si>
  <si>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</si>
  <si>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</si>
  <si>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</si>
  <si>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</si>
  <si>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</si>
  <si>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</si>
  <si>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</si>
  <si>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</si>
  <si>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</si>
  <si>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</si>
  <si>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</si>
  <si>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</si>
  <si>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</si>
  <si>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</si>
  <si>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</si>
  <si>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</si>
  <si>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</si>
  <si>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</si>
  <si>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</si>
  <si>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</si>
  <si>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</si>
  <si>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</si>
  <si>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</si>
  <si>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</si>
  <si>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</si>
  <si>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</si>
  <si>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</si>
  <si>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</si>
  <si>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</si>
  <si>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</si>
  <si>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</si>
  <si>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</si>
  <si>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</si>
  <si>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</si>
  <si>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</si>
  <si>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</si>
  <si>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</si>
  <si>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</si>
  <si>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</si>
  <si>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</si>
  <si>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</si>
  <si>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</si>
  <si>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</si>
  <si>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</si>
  <si>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</si>
  <si>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</si>
  <si>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</si>
  <si>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</si>
  <si>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</si>
  <si>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</si>
  <si>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</si>
  <si>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</si>
  <si>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</si>
  <si>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</si>
  <si>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</si>
  <si>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</si>
  <si>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</si>
  <si>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</si>
  <si>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</si>
  <si>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</si>
  <si>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</si>
  <si>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</si>
  <si>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</si>
  <si>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</si>
  <si>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</si>
  <si>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</si>
  <si>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</si>
  <si>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</si>
  <si>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</si>
  <si>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</si>
  <si>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</si>
  <si>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</si>
  <si>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</si>
  <si>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</si>
  <si>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</si>
  <si>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</si>
  <si>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</si>
  <si>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</si>
  <si>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</si>
  <si>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</si>
  <si>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</si>
  <si>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</si>
  <si>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</si>
  <si>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</si>
  <si>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</si>
  <si>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</si>
  <si>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</si>
  <si>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</si>
  <si>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</si>
  <si>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</si>
  <si>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</si>
  <si>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</si>
  <si>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</si>
  <si>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</si>
  <si>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</si>
  <si>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</si>
  <si>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</si>
  <si>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</si>
  <si>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</si>
  <si>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</si>
  <si>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</si>
  <si>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</si>
  <si>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</si>
  <si>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</si>
  <si>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</si>
  <si>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</si>
  <si>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</si>
  <si>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</si>
  <si>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</si>
  <si>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</si>
  <si>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</si>
  <si>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</si>
  <si>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</si>
  <si>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</si>
  <si>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</si>
  <si>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</si>
  <si>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</si>
  <si>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</si>
  <si>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</si>
  <si>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</si>
  <si>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</si>
  <si>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</si>
  <si>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</si>
  <si>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</si>
  <si>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</si>
  <si>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</si>
  <si>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</si>
  <si>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</si>
  <si>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</si>
  <si>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</si>
  <si>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</si>
  <si>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</si>
  <si>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</si>
  <si>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</si>
  <si>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</si>
  <si>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</si>
  <si>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</si>
  <si>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</si>
  <si>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</si>
  <si>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</si>
  <si>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</si>
  <si>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</si>
  <si>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</si>
  <si>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</si>
  <si>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</si>
  <si>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</si>
  <si>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</si>
  <si>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</si>
  <si>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</si>
  <si>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</si>
  <si>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</si>
  <si>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</si>
  <si>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</si>
  <si>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</si>
  <si>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</si>
  <si>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</si>
  <si>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</si>
  <si>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</si>
  <si>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</si>
  <si>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</si>
  <si>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</si>
  <si>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</si>
  <si>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</si>
  <si>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</si>
  <si>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</si>
  <si>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</si>
  <si>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</si>
  <si>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</si>
  <si>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</si>
  <si>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</si>
  <si>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</si>
  <si>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</si>
  <si>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</si>
  <si>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</si>
  <si>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</si>
  <si>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</si>
  <si>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</si>
  <si>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</si>
  <si>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</si>
  <si>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</si>
  <si>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</si>
  <si>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</si>
  <si>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</si>
  <si>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</si>
  <si>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</si>
  <si>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</si>
  <si>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</si>
  <si>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</si>
  <si>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</si>
  <si>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</si>
  <si>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</si>
  <si>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</si>
  <si>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</si>
  <si>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</si>
  <si>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</si>
  <si>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</si>
  <si>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</si>
  <si>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</si>
  <si>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</si>
  <si>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</si>
  <si>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</si>
  <si>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</si>
  <si>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</si>
  <si>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</si>
  <si>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</si>
  <si>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</si>
  <si>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</si>
  <si>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</si>
  <si>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</si>
  <si>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</si>
  <si>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</si>
  <si>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</si>
  <si>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</si>
  <si>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</si>
  <si>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</si>
  <si>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</si>
  <si>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</si>
  <si>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</si>
  <si>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</si>
  <si>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</si>
  <si>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</si>
  <si>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</si>
  <si>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</si>
  <si>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</si>
  <si>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</si>
  <si>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</si>
  <si>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</si>
  <si>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</si>
  <si>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</si>
  <si>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</si>
  <si>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</si>
  <si>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</si>
  <si>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</si>
  <si>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</si>
  <si>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</si>
  <si>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</si>
  <si>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</si>
  <si>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</si>
  <si>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</si>
  <si>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</si>
  <si>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</si>
  <si>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</si>
  <si>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</si>
  <si>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</si>
  <si>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</si>
  <si>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</si>
  <si>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</si>
  <si>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</si>
  <si>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</si>
  <si>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</si>
  <si>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</si>
  <si>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</si>
  <si>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</si>
  <si>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</si>
  <si>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</si>
  <si>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</si>
  <si>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</si>
  <si>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</si>
  <si>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</si>
  <si>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</si>
  <si>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</si>
  <si>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</si>
  <si>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</si>
  <si>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</si>
  <si>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</si>
  <si>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</si>
  <si>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</si>
  <si>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</si>
  <si>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</si>
  <si>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</si>
  <si>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</si>
  <si>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</si>
  <si>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</si>
  <si>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</si>
  <si>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</si>
  <si>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</si>
  <si>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</si>
  <si>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</si>
  <si>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</si>
  <si>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</si>
  <si>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</si>
  <si>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</si>
  <si>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</si>
  <si>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</si>
  <si>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</si>
  <si>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</si>
  <si>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</si>
  <si>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</si>
  <si>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</si>
  <si>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</si>
  <si>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</si>
  <si>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</si>
  <si>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</si>
  <si>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</si>
  <si>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</si>
  <si>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</si>
  <si>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</si>
  <si>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</si>
  <si>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</si>
  <si>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</si>
  <si>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</si>
  <si>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</si>
  <si>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</si>
  <si>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</si>
  <si>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</si>
  <si>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</si>
  <si>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</si>
  <si>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</si>
  <si>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</si>
  <si>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</si>
  <si>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</si>
  <si>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</si>
  <si>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</si>
  <si>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</si>
  <si>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</si>
  <si>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</si>
  <si>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</si>
  <si>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</si>
  <si>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</si>
  <si>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</si>
  <si>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</si>
  <si>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</si>
  <si>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</si>
  <si>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</si>
  <si>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</si>
  <si>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</si>
  <si>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</si>
  <si>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</si>
  <si>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</si>
  <si>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</si>
  <si>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</si>
  <si>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</si>
  <si>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</si>
  <si>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</si>
  <si>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</si>
  <si>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</si>
  <si>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</si>
  <si>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</si>
  <si>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</si>
  <si>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</si>
  <si>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</si>
  <si>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</si>
  <si>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</si>
  <si>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</si>
  <si>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</si>
  <si>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</si>
  <si>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</si>
  <si>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</si>
  <si>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</si>
  <si>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</si>
  <si>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</si>
  <si>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</si>
  <si>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</si>
  <si>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</si>
  <si>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</si>
  <si>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</si>
  <si>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</si>
  <si>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</si>
  <si>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</si>
  <si>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</si>
  <si>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</si>
  <si>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</si>
  <si>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</si>
  <si>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</si>
  <si>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</si>
  <si>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</si>
  <si>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</si>
  <si>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</si>
  <si>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</si>
  <si>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</si>
  <si>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</si>
  <si>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</si>
  <si>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</si>
  <si>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</si>
  <si>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</si>
  <si>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</si>
  <si>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</si>
  <si>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</si>
  <si>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</si>
  <si>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</si>
  <si>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</si>
  <si>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</si>
  <si>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</si>
  <si>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</si>
  <si>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</si>
  <si>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</si>
  <si>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</si>
  <si>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</si>
  <si>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</si>
  <si>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</si>
  <si>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</si>
  <si>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</si>
  <si>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</si>
  <si>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</si>
  <si>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</si>
  <si>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</si>
  <si>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</si>
  <si>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</si>
  <si>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</si>
  <si>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</si>
  <si>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</si>
  <si>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</si>
  <si>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</si>
  <si>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</si>
  <si>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</si>
  <si>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</si>
  <si>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</si>
  <si>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</si>
  <si>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</si>
  <si>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</si>
  <si>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</si>
  <si>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</si>
  <si>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</si>
  <si>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</si>
  <si>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</si>
  <si>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</si>
  <si>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</si>
  <si>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</si>
  <si>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</si>
  <si>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</si>
  <si>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</si>
  <si>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</si>
  <si>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</si>
  <si>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</si>
  <si>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</si>
  <si>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</si>
  <si>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</si>
  <si>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</si>
  <si>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</si>
  <si>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</si>
  <si>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</si>
  <si>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</si>
  <si>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</si>
  <si>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</si>
  <si>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</si>
  <si>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</si>
  <si>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</si>
  <si>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</si>
  <si>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</si>
  <si>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</si>
  <si>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</si>
  <si>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</si>
  <si>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</si>
  <si>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</si>
  <si>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</si>
  <si>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</si>
  <si>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</si>
  <si>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</si>
  <si>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</si>
  <si>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</si>
  <si>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</si>
  <si>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</si>
  <si>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</si>
  <si>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</si>
  <si>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</si>
  <si>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</si>
  <si>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</si>
  <si>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</si>
  <si>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</si>
  <si>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</si>
  <si>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</si>
  <si>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</si>
  <si>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</si>
  <si>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</si>
  <si>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</si>
  <si>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</si>
  <si>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</si>
  <si>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</si>
  <si>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</si>
  <si>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</si>
  <si>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</si>
  <si>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</si>
  <si>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</si>
  <si>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</si>
  <si>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</si>
  <si>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</si>
  <si>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</si>
  <si>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</si>
  <si>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</si>
  <si>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</si>
  <si>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</si>
  <si>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</si>
  <si>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</si>
  <si>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</si>
  <si>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</si>
  <si>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</si>
  <si>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</si>
  <si>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</si>
  <si>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</si>
  <si>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</si>
  <si>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</si>
  <si>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</si>
  <si>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</si>
  <si>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</si>
  <si>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</si>
  <si>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</si>
  <si>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</si>
  <si>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</si>
  <si>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</si>
  <si>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</si>
  <si>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</si>
  <si>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</si>
  <si>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</si>
  <si>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</si>
  <si>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</si>
  <si>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</si>
  <si>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</si>
  <si>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</si>
  <si>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</si>
  <si>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</si>
  <si>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</si>
  <si>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</si>
  <si>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</si>
  <si>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</si>
  <si>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</si>
  <si>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</si>
  <si>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</si>
  <si>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</si>
  <si>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</si>
  <si>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</si>
  <si>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</si>
  <si>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</si>
  <si>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</si>
  <si>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</si>
  <si>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</si>
  <si>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</si>
  <si>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</si>
  <si>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</si>
  <si>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</si>
  <si>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</si>
  <si>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</si>
  <si>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</si>
  <si>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</si>
  <si>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</si>
  <si>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</si>
  <si>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</si>
  <si>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</si>
  <si>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</si>
  <si>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</si>
  <si>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</si>
  <si>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</si>
  <si>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</si>
  <si>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</si>
  <si>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</si>
  <si>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</si>
  <si>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</si>
  <si>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</si>
  <si>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</si>
  <si>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</si>
  <si>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</si>
  <si>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</si>
  <si>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</si>
  <si>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</si>
  <si>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</si>
  <si>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</si>
  <si>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</si>
  <si>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</si>
  <si>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</si>
  <si>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</si>
  <si>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</si>
  <si>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</si>
  <si>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</si>
  <si>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</si>
  <si>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</si>
  <si>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</si>
  <si>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</si>
  <si>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</si>
  <si>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</si>
  <si>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</si>
  <si>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</si>
  <si>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</si>
  <si>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</si>
  <si>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</si>
  <si>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</si>
  <si>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</si>
  <si>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</si>
  <si>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</si>
  <si>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</si>
  <si>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</si>
  <si>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</si>
  <si>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</si>
  <si>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</si>
  <si>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</si>
  <si>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</si>
  <si>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</si>
  <si>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</si>
  <si>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</si>
  <si>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</si>
  <si>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</si>
  <si>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</si>
  <si>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</si>
  <si>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</si>
  <si>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</si>
  <si>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</si>
  <si>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</si>
  <si>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</si>
  <si>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</si>
  <si>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</si>
  <si>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</si>
  <si>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</si>
  <si>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</si>
  <si>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</si>
  <si>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</si>
  <si>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</si>
  <si>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</si>
  <si>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</si>
  <si>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</si>
  <si>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</si>
  <si>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</si>
  <si>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</si>
  <si>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</si>
  <si>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</si>
  <si>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</si>
  <si>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</si>
  <si>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</si>
  <si>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</si>
  <si>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</si>
  <si>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</si>
  <si>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</si>
  <si>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</si>
  <si>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</si>
  <si>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</si>
  <si>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</si>
  <si>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</si>
  <si>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</si>
  <si>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</si>
  <si>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</si>
  <si>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</si>
  <si>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</si>
  <si>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</si>
  <si>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</si>
  <si>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</si>
  <si>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</si>
  <si>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</si>
  <si>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</si>
  <si>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</si>
  <si>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</si>
  <si>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</si>
  <si>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</si>
  <si>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</si>
  <si>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</si>
  <si>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</si>
  <si>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</si>
  <si>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</si>
  <si>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</si>
  <si>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</si>
  <si>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</si>
  <si>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</si>
  <si>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</si>
  <si>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</si>
  <si>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</si>
  <si>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</si>
  <si>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</si>
  <si>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</si>
  <si>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</si>
  <si>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</si>
  <si>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</si>
  <si>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</si>
  <si>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</si>
  <si>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</si>
  <si>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</si>
  <si>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</si>
  <si>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</si>
  <si>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</si>
  <si>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</si>
  <si>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</si>
  <si>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</si>
  <si>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</si>
  <si>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</si>
  <si>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</si>
  <si>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</si>
  <si>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</si>
  <si>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</si>
  <si>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</si>
  <si>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</si>
  <si>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</si>
  <si>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</si>
  <si>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</si>
  <si>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</si>
  <si>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</si>
  <si>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</si>
  <si>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</si>
  <si>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</si>
  <si>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</si>
  <si>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</si>
  <si>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</si>
  <si>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</si>
  <si>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</si>
  <si>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</si>
  <si>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</si>
  <si>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</si>
  <si>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</si>
  <si>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</si>
  <si>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</si>
  <si>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</si>
  <si>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</si>
  <si>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</si>
  <si>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</si>
  <si>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</si>
  <si>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</si>
  <si>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</si>
  <si>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</si>
  <si>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</si>
  <si>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</si>
  <si>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</si>
  <si>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</si>
  <si>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</si>
  <si>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</si>
  <si>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</si>
  <si>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</si>
  <si>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</si>
  <si>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</si>
  <si>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</si>
  <si>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</si>
  <si>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</si>
  <si>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</si>
  <si>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</si>
  <si>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</si>
  <si>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</si>
  <si>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</si>
  <si>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</si>
  <si>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</si>
  <si>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</si>
  <si>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</si>
  <si>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</si>
  <si>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</si>
  <si>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</si>
  <si>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</si>
  <si>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</si>
  <si>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</si>
  <si>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</si>
  <si>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</si>
  <si>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</si>
  <si>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</si>
  <si>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</si>
  <si>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</si>
  <si>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</si>
  <si>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</si>
  <si>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</si>
  <si>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</si>
  <si>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</si>
  <si>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</si>
  <si>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</si>
  <si>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</si>
  <si>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</si>
  <si>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</si>
  <si>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</si>
  <si>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</si>
  <si>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</si>
  <si>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</si>
  <si>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</si>
  <si>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</si>
  <si>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</si>
  <si>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</si>
  <si>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</si>
  <si>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</si>
  <si>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</si>
  <si>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</si>
  <si>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</si>
  <si>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</si>
  <si>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</si>
  <si>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</si>
  <si>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</si>
  <si>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</si>
  <si>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</si>
  <si>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</si>
  <si>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</si>
  <si>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</si>
  <si>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</si>
  <si>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</si>
  <si>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</si>
  <si>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</si>
  <si>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</si>
  <si>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</si>
  <si>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</si>
  <si>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</si>
  <si>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</si>
  <si>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</si>
  <si>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</si>
  <si>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</si>
  <si>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</si>
  <si>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</si>
  <si>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</si>
  <si>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</si>
  <si>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</si>
  <si>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</si>
  <si>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</si>
  <si>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</si>
  <si>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</si>
  <si>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</si>
  <si>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</si>
  <si>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</si>
  <si>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</si>
  <si>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</si>
  <si>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</si>
  <si>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</si>
  <si>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</si>
  <si>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</si>
  <si>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</si>
  <si>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</si>
  <si>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</si>
  <si>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</si>
  <si>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</si>
  <si>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</si>
  <si>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</si>
  <si>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</si>
  <si>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</si>
  <si>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</si>
  <si>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</si>
  <si>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</si>
  <si>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</si>
  <si>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</si>
  <si>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</si>
  <si>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</si>
  <si>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</si>
  <si>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</si>
  <si>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</si>
  <si>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</si>
  <si>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</si>
  <si>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</si>
  <si>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</si>
  <si>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</si>
  <si>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</si>
  <si>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</si>
  <si>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</si>
  <si>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</si>
  <si>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</si>
  <si>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</si>
  <si>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</si>
  <si>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</si>
  <si>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</si>
  <si>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</si>
  <si>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</si>
  <si>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</si>
  <si>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</si>
  <si>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</si>
  <si>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</si>
  <si>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</si>
  <si>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</si>
  <si>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</si>
  <si>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</si>
  <si>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</si>
  <si>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</si>
  <si>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</si>
  <si>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</si>
  <si>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</si>
  <si>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</si>
  <si>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</si>
  <si>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</si>
  <si>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</si>
  <si>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</si>
  <si>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</si>
  <si>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</si>
  <si>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</si>
  <si>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</si>
  <si>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</si>
  <si>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</si>
  <si>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</si>
  <si>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</si>
  <si>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</si>
  <si>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</si>
  <si>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</si>
  <si>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</si>
  <si>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</si>
  <si>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</si>
  <si>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</si>
  <si>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</si>
  <si>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</si>
  <si>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</si>
  <si>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</si>
  <si>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</si>
  <si>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</si>
  <si>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</si>
  <si>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</si>
  <si>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</si>
  <si>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</si>
  <si>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</si>
  <si>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</si>
  <si>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</si>
  <si>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</si>
  <si>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</si>
  <si>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</si>
  <si>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</si>
  <si>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</si>
  <si>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</si>
  <si>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</si>
  <si>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</si>
  <si>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</si>
  <si>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</si>
  <si>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</si>
  <si>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</si>
  <si>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</si>
  <si>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</si>
  <si>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</si>
  <si>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</si>
  <si>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</si>
  <si>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</si>
  <si>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</si>
  <si>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</si>
  <si>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</si>
  <si>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</si>
  <si>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</si>
  <si>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</si>
  <si>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</si>
  <si>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</si>
  <si>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</si>
  <si>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</si>
  <si>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</si>
  <si>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</si>
  <si>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</si>
  <si>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</si>
  <si>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</si>
  <si>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</si>
  <si>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</si>
  <si>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</si>
  <si>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</si>
  <si>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</si>
  <si>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</si>
  <si>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</si>
  <si>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</si>
  <si>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</si>
  <si>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</si>
  <si>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</si>
  <si>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</si>
  <si>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</si>
  <si>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</si>
  <si>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</si>
  <si>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</si>
  <si>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</si>
  <si>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</si>
  <si>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</si>
  <si>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</si>
  <si>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</si>
  <si>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</si>
  <si>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</si>
  <si>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</si>
  <si>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</si>
  <si>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</si>
  <si>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</si>
  <si>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</si>
  <si>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</si>
  <si>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</si>
  <si>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</si>
  <si>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</si>
  <si>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</si>
  <si>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</si>
  <si>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</si>
  <si>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</si>
  <si>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</si>
  <si>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</si>
  <si>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</si>
  <si>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</si>
  <si>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</si>
  <si>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</si>
  <si>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</si>
  <si>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</si>
  <si>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</si>
  <si>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</si>
  <si>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</si>
  <si>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</si>
  <si>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</si>
  <si>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</si>
  <si>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</si>
  <si>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</si>
  <si>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</si>
  <si>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</si>
  <si>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</si>
  <si>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</si>
  <si>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</si>
  <si>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</si>
  <si>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</si>
  <si>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</si>
  <si>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</si>
  <si>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</si>
  <si>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</si>
  <si>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</si>
  <si>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</si>
  <si>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</si>
  <si>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</si>
  <si>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</si>
  <si>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</si>
  <si>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</si>
  <si>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</si>
  <si>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</si>
  <si>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</si>
  <si>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</si>
  <si>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</si>
  <si>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</si>
  <si>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</si>
  <si>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</si>
  <si>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</si>
  <si>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</si>
  <si>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</si>
  <si>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</si>
  <si>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</si>
  <si>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</si>
  <si>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</si>
  <si>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</si>
  <si>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</si>
  <si>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</si>
  <si>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</si>
  <si>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</si>
  <si>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</si>
  <si>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</si>
  <si>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</si>
  <si>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</si>
  <si>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</si>
  <si>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</si>
  <si>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</si>
  <si>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</si>
  <si>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</si>
  <si>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</si>
  <si>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</si>
  <si>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</si>
  <si>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</si>
  <si>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</si>
  <si>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</si>
  <si>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</si>
  <si>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</si>
  <si>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</si>
  <si>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</si>
  <si>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</si>
  <si>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</si>
  <si>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</si>
  <si>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</si>
  <si>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</si>
  <si>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</si>
  <si>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</si>
  <si>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</si>
  <si>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</si>
  <si>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</si>
  <si>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</si>
  <si>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</si>
  <si>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</si>
  <si>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</si>
  <si>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</si>
  <si>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</si>
  <si>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</si>
  <si>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</si>
  <si>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</si>
  <si>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</si>
  <si>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</si>
  <si>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</si>
  <si>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</si>
  <si>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</si>
  <si>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</si>
  <si>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</si>
  <si>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</si>
  <si>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</si>
  <si>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</si>
  <si>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</si>
  <si>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</si>
  <si>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</si>
  <si>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</si>
  <si>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</si>
  <si>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</si>
  <si>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</si>
  <si>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</si>
  <si>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</si>
  <si>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</si>
  <si>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</si>
  <si>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</si>
  <si>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</si>
  <si>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</si>
  <si>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</si>
  <si>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</si>
  <si>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</si>
  <si>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</si>
  <si>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</si>
  <si>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</si>
  <si>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</si>
  <si>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</si>
  <si>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</si>
  <si>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</si>
  <si>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</si>
  <si>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</si>
  <si>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</si>
  <si>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</si>
  <si>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</si>
  <si>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</si>
  <si>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</si>
  <si>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</si>
  <si>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</si>
  <si>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</si>
  <si>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</si>
  <si>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</si>
  <si>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</si>
  <si>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</si>
  <si>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</si>
  <si>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</si>
  <si>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</si>
  <si>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</si>
  <si>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</si>
  <si>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</si>
  <si>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</si>
  <si>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</si>
  <si>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</si>
  <si>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</si>
  <si>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</si>
  <si>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</si>
  <si>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</si>
  <si>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</si>
  <si>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</si>
  <si>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</si>
  <si>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</si>
  <si>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</si>
  <si>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</si>
  <si>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</si>
  <si>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</si>
  <si>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</si>
  <si>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</si>
  <si>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</si>
  <si>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</si>
  <si>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</si>
  <si>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</si>
  <si>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</si>
  <si>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</si>
  <si>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</si>
  <si>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</si>
  <si>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</si>
  <si>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</si>
  <si>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</si>
  <si>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</si>
  <si>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</si>
  <si>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</si>
  <si>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</si>
  <si>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</si>
  <si>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</si>
  <si>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</si>
  <si>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</si>
  <si>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</si>
  <si>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</si>
  <si>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</si>
  <si>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</si>
  <si>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</si>
  <si>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</si>
  <si>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</si>
  <si>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</si>
  <si>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</si>
  <si>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</si>
  <si>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</si>
  <si>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</si>
  <si>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</si>
  <si>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</si>
  <si>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</si>
  <si>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</si>
  <si>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</si>
  <si>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</si>
  <si>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</si>
  <si>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</si>
  <si>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</si>
  <si>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</si>
  <si>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</si>
  <si>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</si>
  <si>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</si>
  <si>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</si>
  <si>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</si>
  <si>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</si>
  <si>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</si>
  <si>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</si>
  <si>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</si>
  <si>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</si>
  <si>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</si>
  <si>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</si>
  <si>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</si>
  <si>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</si>
  <si>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</si>
  <si>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</si>
  <si>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</si>
  <si>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</si>
  <si>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</si>
  <si>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</si>
  <si>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</si>
  <si>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</si>
  <si>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</si>
  <si>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</si>
  <si>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</si>
  <si>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</si>
  <si>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</si>
  <si>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</si>
  <si>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</si>
  <si>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</si>
  <si>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</si>
  <si>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</si>
  <si>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</si>
  <si>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</si>
  <si>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</si>
  <si>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</si>
  <si>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</si>
  <si>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</si>
  <si>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</si>
  <si>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</si>
  <si>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</si>
  <si>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</si>
  <si>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</si>
  <si>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</si>
  <si>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</si>
  <si>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</si>
  <si>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</si>
  <si>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</si>
  <si>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</si>
  <si>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</si>
  <si>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</si>
  <si>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</si>
  <si>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</si>
  <si>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</si>
  <si>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</si>
  <si>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</si>
  <si>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</si>
  <si>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</si>
  <si>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</si>
  <si>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</si>
  <si>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</si>
  <si>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</si>
  <si>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</si>
  <si>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</si>
  <si>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</si>
  <si>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</si>
  <si>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</si>
  <si>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</si>
  <si>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</si>
  <si>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</si>
  <si>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</si>
  <si>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</si>
  <si>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</si>
  <si>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</si>
  <si>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</si>
  <si>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</si>
  <si>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</si>
  <si>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</si>
  <si>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</si>
  <si>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</si>
  <si>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</si>
  <si>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</si>
  <si>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</si>
  <si>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</si>
  <si>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</si>
  <si>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</si>
  <si>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</si>
  <si>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</si>
  <si>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</si>
  <si>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</si>
  <si>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</si>
  <si>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</si>
  <si>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</si>
  <si>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</si>
  <si>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</si>
  <si>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</si>
  <si>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</si>
  <si>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</si>
  <si>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</si>
  <si>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</si>
  <si>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</si>
  <si>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</si>
  <si>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</si>
  <si>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</si>
  <si>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</si>
  <si>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</si>
  <si>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</si>
  <si>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</si>
  <si>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</si>
  <si>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</si>
  <si>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</si>
  <si>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</si>
  <si>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</si>
  <si>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</si>
  <si>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</si>
  <si>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</si>
  <si>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</si>
  <si>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</si>
  <si>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</si>
  <si>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</si>
  <si>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</si>
  <si>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</si>
  <si>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</si>
  <si>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</si>
  <si>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</si>
  <si>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</si>
  <si>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</si>
  <si>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</si>
  <si>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</si>
  <si>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</si>
  <si>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</si>
  <si>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</si>
  <si>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</si>
  <si>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</si>
  <si>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</si>
  <si>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</si>
  <si>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</si>
  <si>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</si>
  <si>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</si>
  <si>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</si>
  <si>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</si>
  <si>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</si>
  <si>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</si>
  <si>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</si>
  <si>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</si>
  <si>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</si>
  <si>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</si>
  <si>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</si>
  <si>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</si>
  <si>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</si>
  <si>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</si>
  <si>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</si>
  <si>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</si>
  <si>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</si>
  <si>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</si>
  <si>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</si>
  <si>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</si>
  <si>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</si>
  <si>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</si>
  <si>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</si>
  <si>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</si>
  <si>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</si>
  <si>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</si>
  <si>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</si>
  <si>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</si>
  <si>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</si>
  <si>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</si>
  <si>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</si>
  <si>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</si>
  <si>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</si>
  <si>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</si>
  <si>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</si>
  <si>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</si>
  <si>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</si>
  <si>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</si>
  <si>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</si>
  <si>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</si>
  <si>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</si>
  <si>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</si>
  <si>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</si>
  <si>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</si>
  <si>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</si>
  <si>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</si>
  <si>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</si>
  <si>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</si>
  <si>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</si>
  <si>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</si>
  <si>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</si>
  <si>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</si>
  <si>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</si>
  <si>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</si>
  <si>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</si>
  <si>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</si>
  <si>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</si>
  <si>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</si>
  <si>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</si>
  <si>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</si>
  <si>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</si>
  <si>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</si>
  <si>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</si>
  <si>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</si>
  <si>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</si>
  <si>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</si>
  <si>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</si>
  <si>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</si>
  <si>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</si>
  <si>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</si>
  <si>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</si>
  <si>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</si>
  <si>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</si>
  <si>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</si>
  <si>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</si>
  <si>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</si>
  <si>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</si>
  <si>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</si>
  <si>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</si>
  <si>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</si>
  <si>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</si>
  <si>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</si>
  <si>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</si>
  <si>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</si>
  <si>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</si>
  <si>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</si>
  <si>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</si>
  <si>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</si>
  <si>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</si>
  <si>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</si>
  <si>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</si>
  <si>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</si>
  <si>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</si>
  <si>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</si>
  <si>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</si>
  <si>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</si>
  <si>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</si>
  <si>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</si>
  <si>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</si>
  <si>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</si>
  <si>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</si>
  <si>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</si>
  <si>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</si>
  <si>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</si>
  <si>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</si>
  <si>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</si>
  <si>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</si>
  <si>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</si>
  <si>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</si>
  <si>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</si>
  <si>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</si>
  <si>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</si>
  <si>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</si>
  <si>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</si>
  <si>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</si>
  <si>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</si>
  <si>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</si>
  <si>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</si>
  <si>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</si>
  <si>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</si>
  <si>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</si>
  <si>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</si>
  <si>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</si>
  <si>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</si>
  <si>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</si>
  <si>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</si>
  <si>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</si>
  <si>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</si>
  <si>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</si>
  <si>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</si>
  <si>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</si>
  <si>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</si>
  <si>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</si>
  <si>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</si>
  <si>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</si>
  <si>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</si>
  <si>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</si>
  <si>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</si>
  <si>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</si>
  <si>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</si>
  <si>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</si>
  <si>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</si>
  <si>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</si>
  <si>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</si>
  <si>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</si>
  <si>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</si>
  <si>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</si>
  <si>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</si>
  <si>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</si>
  <si>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</si>
  <si>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</si>
  <si>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</si>
  <si>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</si>
  <si>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</si>
  <si>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</si>
  <si>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</si>
  <si>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</si>
  <si>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</si>
  <si>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</si>
  <si>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</si>
  <si>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</si>
  <si>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</si>
  <si>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</si>
  <si>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</si>
  <si>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</si>
  <si>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</si>
  <si>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</si>
  <si>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</si>
  <si>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</si>
  <si>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</si>
  <si>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</si>
  <si>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</si>
  <si>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</si>
  <si>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</si>
  <si>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</si>
  <si>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</si>
  <si>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</si>
  <si>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</si>
  <si>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</si>
  <si>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</si>
  <si>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</si>
  <si>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</si>
  <si>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</si>
  <si>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</si>
  <si>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</si>
  <si>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</si>
  <si>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</si>
  <si>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</si>
  <si>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</si>
  <si>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</si>
  <si>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</si>
  <si>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</si>
  <si>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</si>
  <si>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</si>
  <si>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</si>
  <si>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</si>
  <si>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</si>
  <si>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</si>
  <si>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</si>
  <si>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</si>
  <si>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</si>
  <si>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</si>
  <si>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</si>
  <si>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</si>
  <si>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</si>
  <si>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</si>
  <si>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</si>
  <si>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</si>
  <si>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</si>
  <si>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</si>
  <si>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</si>
  <si>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</si>
  <si>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</si>
  <si>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</si>
  <si>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</si>
  <si>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</si>
  <si>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</si>
  <si>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</si>
  <si>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</si>
  <si>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</si>
  <si>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</si>
  <si>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</si>
  <si>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</si>
  <si>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</si>
  <si>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</si>
  <si>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</si>
  <si>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</si>
  <si>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</si>
  <si>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</si>
  <si>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</si>
  <si>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</si>
  <si>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</si>
  <si>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</si>
  <si>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</si>
  <si>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</si>
  <si>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</si>
  <si>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</si>
  <si>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</si>
  <si>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</si>
  <si>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</si>
  <si>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</si>
  <si>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</si>
  <si>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</si>
  <si>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</si>
  <si>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</si>
  <si>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</si>
  <si>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</si>
  <si>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</si>
  <si>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</si>
  <si>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</si>
  <si>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</si>
  <si>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</si>
  <si>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</si>
  <si>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</si>
  <si>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</si>
  <si>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</si>
  <si>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</si>
  <si>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</si>
  <si>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</si>
  <si>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</si>
  <si>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</si>
  <si>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</si>
  <si>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</si>
  <si>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</si>
  <si>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</si>
  <si>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</si>
  <si>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</si>
  <si>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</si>
  <si>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</si>
  <si>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</si>
  <si>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</si>
  <si>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</si>
  <si>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</si>
  <si>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</si>
  <si>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</si>
  <si>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</si>
  <si>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</si>
  <si>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</si>
  <si>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</si>
  <si>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</si>
  <si>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</si>
  <si>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</si>
  <si>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</si>
  <si>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</si>
  <si>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</si>
  <si>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</si>
  <si>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</si>
  <si>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</si>
  <si>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</si>
  <si>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</si>
  <si>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</si>
  <si>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</si>
  <si>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</si>
  <si>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</si>
  <si>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</si>
  <si>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</si>
  <si>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</si>
  <si>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</si>
  <si>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</si>
  <si>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</si>
  <si>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</si>
  <si>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</si>
  <si>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</si>
  <si>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</si>
  <si>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</si>
  <si>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</si>
  <si>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</si>
  <si>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</si>
  <si>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</si>
  <si>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</si>
  <si>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</si>
  <si>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</si>
  <si>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</si>
  <si>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</si>
  <si>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</si>
  <si>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</si>
  <si>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</si>
  <si>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</si>
  <si>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</si>
  <si>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</si>
  <si>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</si>
  <si>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</si>
  <si>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</si>
  <si>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</si>
  <si>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</si>
  <si>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</si>
  <si>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</si>
  <si>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</si>
  <si>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</si>
  <si>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</si>
  <si>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</si>
  <si>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</si>
  <si>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</si>
  <si>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</si>
  <si>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</si>
  <si>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</si>
  <si>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</si>
  <si>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</si>
  <si>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</si>
  <si>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</si>
  <si>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</si>
  <si>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</si>
  <si>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</si>
  <si>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</si>
  <si>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</si>
  <si>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</si>
  <si>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</si>
  <si>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</si>
  <si>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</si>
  <si>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</si>
  <si>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</si>
  <si>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</si>
  <si>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</si>
  <si>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</si>
  <si>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</si>
  <si>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</si>
  <si>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</si>
  <si>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</si>
  <si>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</si>
  <si>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</si>
  <si>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</si>
  <si>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</si>
  <si>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</si>
  <si>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</si>
  <si>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</si>
  <si>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</si>
  <si>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</si>
  <si>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</si>
  <si>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</si>
  <si>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</si>
  <si>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</si>
  <si>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</si>
  <si>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</si>
  <si>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</si>
  <si>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</si>
  <si>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</si>
  <si>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</si>
  <si>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</si>
  <si>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</si>
  <si>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</si>
  <si>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</si>
  <si>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</si>
  <si>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</si>
  <si>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</si>
  <si>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</si>
  <si>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</si>
  <si>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</si>
  <si>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</si>
  <si>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</si>
  <si>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</si>
  <si>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</si>
  <si>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</si>
  <si>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</si>
  <si>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</si>
  <si>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</si>
  <si>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</si>
  <si>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</si>
  <si>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</si>
  <si>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</si>
  <si>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</si>
  <si>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</si>
  <si>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</si>
  <si>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</si>
  <si>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</si>
  <si>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</si>
  <si>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</si>
  <si>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</si>
  <si>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</si>
  <si>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</si>
  <si>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</si>
  <si>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</si>
  <si>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</si>
  <si>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</si>
  <si>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</si>
  <si>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</si>
  <si>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</si>
  <si>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</si>
  <si>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</si>
  <si>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</si>
  <si>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</si>
  <si>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</si>
  <si>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</si>
  <si>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</si>
  <si>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</si>
  <si>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</si>
  <si>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</si>
  <si>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</si>
  <si>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</si>
  <si>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</si>
  <si>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</si>
  <si>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</si>
  <si>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</si>
  <si>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</si>
  <si>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</si>
  <si>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</si>
  <si>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</si>
  <si>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</si>
  <si>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</si>
  <si>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</si>
  <si>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</si>
  <si>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</si>
  <si>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</si>
  <si>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</si>
  <si>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</si>
  <si>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</si>
  <si>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</si>
  <si>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</si>
  <si>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</si>
  <si>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</si>
  <si>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</si>
  <si>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</si>
  <si>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</si>
  <si>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</si>
  <si>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</si>
  <si>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</si>
  <si>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</si>
  <si>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</si>
  <si>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</si>
  <si>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</si>
  <si>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</si>
  <si>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</si>
  <si>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</si>
  <si>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</si>
  <si>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</si>
  <si>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</si>
  <si>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</si>
  <si>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</si>
  <si>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</si>
  <si>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</si>
  <si>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</si>
  <si>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</si>
  <si>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</si>
  <si>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</si>
  <si>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</si>
  <si>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</si>
  <si>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</si>
  <si>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</si>
  <si>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</si>
  <si>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</si>
  <si>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</si>
  <si>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</si>
  <si>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</si>
  <si>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</si>
  <si>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</si>
  <si>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</si>
  <si>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</si>
  <si>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</si>
  <si>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</si>
  <si>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</si>
  <si>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</si>
  <si>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</si>
  <si>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</si>
  <si>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</si>
  <si>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</si>
  <si>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</si>
  <si>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</si>
  <si>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</si>
  <si>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</si>
  <si>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</si>
  <si>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</si>
  <si>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</si>
  <si>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</si>
  <si>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</si>
  <si>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</si>
  <si>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</si>
  <si>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</si>
  <si>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</si>
  <si>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</si>
  <si>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</si>
  <si>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</si>
  <si>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</si>
  <si>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</si>
  <si>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</si>
  <si>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</si>
  <si>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</si>
  <si>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</si>
  <si>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</si>
  <si>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</si>
  <si>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</si>
  <si>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</si>
  <si>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</si>
  <si>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</si>
  <si>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</si>
  <si>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</si>
  <si>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</si>
  <si>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</si>
  <si>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</si>
  <si>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</si>
  <si>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</si>
  <si>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</si>
  <si>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</si>
  <si>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</si>
  <si>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</si>
  <si>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</si>
  <si>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</si>
  <si>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</si>
  <si>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</si>
  <si>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</si>
  <si>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</si>
  <si>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</si>
  <si>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</si>
  <si>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</si>
  <si>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</si>
  <si>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</si>
  <si>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</si>
  <si>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</si>
  <si>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</si>
  <si>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</si>
  <si>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</si>
  <si>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</si>
  <si>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</si>
  <si>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</si>
  <si>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</si>
  <si>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</si>
  <si>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</si>
  <si>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</si>
  <si>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</si>
  <si>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</si>
  <si>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</si>
  <si>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</si>
  <si>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</si>
  <si>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</si>
  <si>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</si>
  <si>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</si>
  <si>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</si>
  <si>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</si>
  <si>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</si>
  <si>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</si>
  <si>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</si>
  <si>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</si>
  <si>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</si>
  <si>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</si>
  <si>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</si>
  <si>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</si>
  <si>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</si>
  <si>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</si>
  <si>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</si>
  <si>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</si>
  <si>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</si>
  <si>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</si>
  <si>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</si>
  <si>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</si>
  <si>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</si>
  <si>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</si>
  <si>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</si>
  <si>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</si>
  <si>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</si>
  <si>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</si>
  <si>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</si>
  <si>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</si>
  <si>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</si>
  <si>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</si>
  <si>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</si>
  <si>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</si>
  <si>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</si>
  <si>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</si>
  <si>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</si>
  <si>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</si>
  <si>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</si>
  <si>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</si>
  <si>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</si>
  <si>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</si>
  <si>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</si>
  <si>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</si>
  <si>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</si>
  <si>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</si>
  <si>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</si>
  <si>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</si>
  <si>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</si>
  <si>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</si>
  <si>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</si>
  <si>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</si>
  <si>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</si>
  <si>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</si>
  <si>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</si>
  <si>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</si>
  <si>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</si>
  <si>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</si>
  <si>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</si>
  <si>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</si>
  <si>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</si>
  <si>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</si>
  <si>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</si>
  <si>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</si>
  <si>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</si>
  <si>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</si>
  <si>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</si>
  <si>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</si>
  <si>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</si>
  <si>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</si>
  <si>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</si>
  <si>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</si>
  <si>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</si>
  <si>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</si>
  <si>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</si>
  <si>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</si>
  <si>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</si>
  <si>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</si>
  <si>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</si>
  <si>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</si>
  <si>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</si>
  <si>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</si>
  <si>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</si>
  <si>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</si>
  <si>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</si>
  <si>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</si>
  <si>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</si>
  <si>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</si>
  <si>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</si>
  <si>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</si>
  <si>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</si>
  <si>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</si>
  <si>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</si>
  <si>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</si>
  <si>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</si>
  <si>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</si>
  <si>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</si>
  <si>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</si>
  <si>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</si>
  <si>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</si>
  <si>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</si>
  <si>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</si>
  <si>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</si>
  <si>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</si>
  <si>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</si>
  <si>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</si>
  <si>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</si>
  <si>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</si>
  <si>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</si>
  <si>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</si>
  <si>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</si>
  <si>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</si>
  <si>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</si>
  <si>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</si>
  <si>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</si>
  <si>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</si>
  <si>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</si>
  <si>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</si>
  <si>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</si>
  <si>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</si>
  <si>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</si>
  <si>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</si>
  <si>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</si>
  <si>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</si>
  <si>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</si>
  <si>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</si>
  <si>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</si>
  <si>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</si>
  <si>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</si>
  <si>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</si>
  <si>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</si>
  <si>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</si>
  <si>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</si>
  <si>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</si>
  <si>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</si>
  <si>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</si>
  <si>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</si>
  <si>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</si>
  <si>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</si>
  <si>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</si>
  <si>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</si>
  <si>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</si>
  <si>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</si>
  <si>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</si>
  <si>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</si>
  <si>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</si>
  <si>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</si>
  <si>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</si>
  <si>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</si>
  <si>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</si>
  <si>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</si>
  <si>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</si>
  <si>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</si>
  <si>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</si>
  <si>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</si>
  <si>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</si>
  <si>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</si>
  <si>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</si>
  <si>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</si>
  <si>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</si>
  <si>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</si>
  <si>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</si>
  <si>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</si>
  <si>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</si>
  <si>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</si>
  <si>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</si>
  <si>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</si>
  <si>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</si>
  <si>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</si>
  <si>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</si>
  <si>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</si>
  <si>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</si>
  <si>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</si>
  <si>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</si>
  <si>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</si>
  <si>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</si>
  <si>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</si>
  <si>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</si>
  <si>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</si>
  <si>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</si>
  <si>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</si>
  <si>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</si>
  <si>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</si>
  <si>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</si>
  <si>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</si>
  <si>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</si>
  <si>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</si>
  <si>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</si>
  <si>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</si>
  <si>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</si>
  <si>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</si>
  <si>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</si>
  <si>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</si>
  <si>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</si>
  <si>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</si>
  <si>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</si>
  <si>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</si>
  <si>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</si>
  <si>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</si>
  <si>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</si>
  <si>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</si>
  <si>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</si>
  <si>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</si>
  <si>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</si>
  <si>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</si>
  <si>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</si>
  <si>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</si>
  <si>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</si>
  <si>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</si>
  <si>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</si>
  <si>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</si>
  <si>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</si>
  <si>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</si>
  <si>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</si>
  <si>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</si>
  <si>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</si>
  <si>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</si>
  <si>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</si>
  <si>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</si>
  <si>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</si>
  <si>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</si>
  <si>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</si>
  <si>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</si>
  <si>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</si>
  <si>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</si>
  <si>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</si>
  <si>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</si>
  <si>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</si>
  <si>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</si>
  <si>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</si>
  <si>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</si>
  <si>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</si>
  <si>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</si>
  <si>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</si>
  <si>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</si>
  <si>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</si>
  <si>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</si>
  <si>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</si>
  <si>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</si>
  <si>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</si>
  <si>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</si>
  <si>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</si>
  <si>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</si>
  <si>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</si>
  <si>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</si>
  <si>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</si>
  <si>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</si>
  <si>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</si>
  <si>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</si>
  <si>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</si>
  <si>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</si>
  <si>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</si>
  <si>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</si>
  <si>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</si>
  <si>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</si>
  <si>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</si>
  <si>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</si>
  <si>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</si>
  <si>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</si>
  <si>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</si>
  <si>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</si>
  <si>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</si>
  <si>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</si>
  <si>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</si>
  <si>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</si>
  <si>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</si>
  <si>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</si>
  <si>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</si>
  <si>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</si>
  <si>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</si>
  <si>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</si>
  <si>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</si>
  <si>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</si>
  <si>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</si>
  <si>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</si>
  <si>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</si>
  <si>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</si>
  <si>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</si>
  <si>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</si>
  <si>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</si>
  <si>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</si>
  <si>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</si>
  <si>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</si>
  <si>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</si>
  <si>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</si>
  <si>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</si>
  <si>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</si>
  <si>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</si>
  <si>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</si>
  <si>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</si>
  <si>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</si>
  <si>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</si>
  <si>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</si>
  <si>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</si>
  <si>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</si>
  <si>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</si>
  <si>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</si>
  <si>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</si>
  <si>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</si>
  <si>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</si>
  <si>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</si>
  <si>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</si>
  <si>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</si>
  <si>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</si>
  <si>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</si>
  <si>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</si>
  <si>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</si>
  <si>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</si>
  <si>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</si>
  <si>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</si>
  <si>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</si>
  <si>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</si>
  <si>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</si>
  <si>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</si>
  <si>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</si>
  <si>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</si>
  <si>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</si>
  <si>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</si>
  <si>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</si>
  <si>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</si>
  <si>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</si>
  <si>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</si>
  <si>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</si>
  <si>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</si>
  <si>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</si>
  <si>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</si>
  <si>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</si>
  <si>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</si>
  <si>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</si>
  <si>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</si>
  <si>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</si>
  <si>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</si>
  <si>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</si>
  <si>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</si>
  <si>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</si>
  <si>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</si>
  <si>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</si>
  <si>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</si>
  <si>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</si>
  <si>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</si>
  <si>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</si>
  <si>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</si>
  <si>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</si>
  <si>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</si>
  <si>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</si>
  <si>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</si>
  <si>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</si>
  <si>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</si>
  <si>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</si>
  <si>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</si>
  <si>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</si>
  <si>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</si>
  <si>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</si>
  <si>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</si>
  <si>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</si>
  <si>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</si>
  <si>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</si>
  <si>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</si>
  <si>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</si>
  <si>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</si>
  <si>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</si>
  <si>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</si>
  <si>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</si>
  <si>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</si>
  <si>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</si>
  <si>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</si>
  <si>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</si>
  <si>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</si>
  <si>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</si>
  <si>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</si>
  <si>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</si>
  <si>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</si>
  <si>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</si>
  <si>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</si>
  <si>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</si>
  <si>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</si>
  <si>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</si>
  <si>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</si>
  <si>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</si>
  <si>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</si>
  <si>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</si>
  <si>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</si>
  <si>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</si>
  <si>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</si>
  <si>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</si>
  <si>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</si>
  <si>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</si>
  <si>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</si>
  <si>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</si>
  <si>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</si>
  <si>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</si>
  <si>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</si>
  <si>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</si>
  <si>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</si>
  <si>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</si>
  <si>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</si>
  <si>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</si>
  <si>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</si>
  <si>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</si>
  <si>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</si>
  <si>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</si>
  <si>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</si>
  <si>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</si>
  <si>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</si>
  <si>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</si>
  <si>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</si>
  <si>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</si>
  <si>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</si>
  <si>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</si>
  <si>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</si>
  <si>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</si>
  <si>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</si>
  <si>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</si>
  <si>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</si>
  <si>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</si>
  <si>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</si>
  <si>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</si>
  <si>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</si>
  <si>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</si>
  <si>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</si>
  <si>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</si>
  <si>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</si>
  <si>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</si>
  <si>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</si>
  <si>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</si>
  <si>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</si>
  <si>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</si>
  <si>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</si>
  <si>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</si>
  <si>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</si>
  <si>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</si>
  <si>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</si>
  <si>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</si>
  <si>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</si>
  <si>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</si>
  <si>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</si>
  <si>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</si>
  <si>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</si>
  <si>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</si>
  <si>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</si>
  <si>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</si>
  <si>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</si>
  <si>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</si>
  <si>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</si>
  <si>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</si>
  <si>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</si>
  <si>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</si>
  <si>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</si>
  <si>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</si>
  <si>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</si>
  <si>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</si>
  <si>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</si>
  <si>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</si>
  <si>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</si>
  <si>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</si>
  <si>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</si>
  <si>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</si>
  <si>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</si>
  <si>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</si>
  <si>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</si>
  <si>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</si>
  <si>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</si>
  <si>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</si>
  <si>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</si>
  <si>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</si>
  <si>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</si>
  <si>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</si>
  <si>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</si>
  <si>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</si>
  <si>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</si>
  <si>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</si>
  <si>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</si>
  <si>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</si>
  <si>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</si>
  <si>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</si>
  <si>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</si>
  <si>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</si>
  <si>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</si>
  <si>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</si>
  <si>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</si>
  <si>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</si>
  <si>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</si>
  <si>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</si>
  <si>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</si>
  <si>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</si>
  <si>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</si>
  <si>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</si>
  <si>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</si>
  <si>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</si>
  <si>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</si>
  <si>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</si>
  <si>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</si>
  <si>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</si>
  <si>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</si>
  <si>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</si>
  <si>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</si>
  <si>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</si>
  <si>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</si>
  <si>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</si>
  <si>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</si>
  <si>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</si>
  <si>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</si>
  <si>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</si>
  <si>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</si>
  <si>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</si>
  <si>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</si>
  <si>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</si>
  <si>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</si>
  <si>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</si>
  <si>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</si>
  <si>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</si>
  <si>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</si>
  <si>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</si>
  <si>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</si>
  <si>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</si>
  <si>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</si>
  <si>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</si>
  <si>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</si>
  <si>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</si>
  <si>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</si>
  <si>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</si>
  <si>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</si>
  <si>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</si>
  <si>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</si>
  <si>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</si>
  <si>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</si>
  <si>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</si>
  <si>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</si>
  <si>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</si>
  <si>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</si>
  <si>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</si>
  <si>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</si>
  <si>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</si>
  <si>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</si>
  <si>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</si>
  <si>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</si>
  <si>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</si>
  <si>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</si>
  <si>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</si>
  <si>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</si>
  <si>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</si>
  <si>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</si>
  <si>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</si>
  <si>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</si>
  <si>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</si>
  <si>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</si>
  <si>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</si>
  <si>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</si>
  <si>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</si>
  <si>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</si>
  <si>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</si>
  <si>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</si>
  <si>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</si>
  <si>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</si>
  <si>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</si>
  <si>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</si>
  <si>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</si>
  <si>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</si>
  <si>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</si>
  <si>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</si>
  <si>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</si>
  <si>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</si>
  <si>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</si>
  <si>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</si>
  <si>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</si>
  <si>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</si>
  <si>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</si>
  <si>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</si>
  <si>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</si>
  <si>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</si>
  <si>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</si>
  <si>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</si>
  <si>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</si>
  <si>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</si>
  <si>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</si>
  <si>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</si>
  <si>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</si>
  <si>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</si>
  <si>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</si>
  <si>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</si>
  <si>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</si>
  <si>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</si>
  <si>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</si>
  <si>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</si>
  <si>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</si>
  <si>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</si>
  <si>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</si>
  <si>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</si>
  <si>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</si>
  <si>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</si>
  <si>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</si>
  <si>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</si>
  <si>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</si>
  <si>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</si>
  <si>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</si>
  <si>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</si>
  <si>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</si>
  <si>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</si>
  <si>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</si>
  <si>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</si>
  <si>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</si>
  <si>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</si>
  <si>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</si>
  <si>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</si>
  <si>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</si>
  <si>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</si>
  <si>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</si>
  <si>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</si>
  <si>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</si>
  <si>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</si>
  <si>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</si>
  <si>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</si>
  <si>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</si>
  <si>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</si>
  <si>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</si>
  <si>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</si>
  <si>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</si>
  <si>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</si>
  <si>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</si>
  <si>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</si>
  <si>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</si>
  <si>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</si>
  <si>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</si>
  <si>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</si>
  <si>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</si>
  <si>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</si>
  <si>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</si>
  <si>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</si>
  <si>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</si>
  <si>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</si>
  <si>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</si>
  <si>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</si>
  <si>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</si>
  <si>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</si>
  <si>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</si>
  <si>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</si>
  <si>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</si>
  <si>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</si>
  <si>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</si>
  <si>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</si>
  <si>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</si>
  <si>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</si>
  <si>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</si>
  <si>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</si>
  <si>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</si>
  <si>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</si>
  <si>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</si>
  <si>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</si>
  <si>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</si>
  <si>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</si>
  <si>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</si>
  <si>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</si>
  <si>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</si>
  <si>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</si>
  <si>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</si>
  <si>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</si>
  <si>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</si>
  <si>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</si>
  <si>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</si>
  <si>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</si>
  <si>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</si>
  <si>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</si>
  <si>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</si>
  <si>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</si>
  <si>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</si>
  <si>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</si>
  <si>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</si>
  <si>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</si>
  <si>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</si>
  <si>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</si>
  <si>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</si>
  <si>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</si>
  <si>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</si>
  <si>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</si>
  <si>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</si>
  <si>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</si>
  <si>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</si>
  <si>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</si>
  <si>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</si>
  <si>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</si>
  <si>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</si>
  <si>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</si>
  <si>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</si>
  <si>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</si>
  <si>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</si>
  <si>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</si>
  <si>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</si>
  <si>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</si>
  <si>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</si>
  <si>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</si>
  <si>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</si>
  <si>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</si>
  <si>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</si>
  <si>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</si>
  <si>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</si>
  <si>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</si>
  <si>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</si>
  <si>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</si>
  <si>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</si>
  <si>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</si>
  <si>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</si>
  <si>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</si>
  <si>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</si>
  <si>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</si>
  <si>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</si>
  <si>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</si>
  <si>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</si>
  <si>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</si>
  <si>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</si>
  <si>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</si>
  <si>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</si>
  <si>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</si>
  <si>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</si>
  <si>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</si>
  <si>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</si>
  <si>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</si>
  <si>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</si>
  <si>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</si>
  <si>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</si>
  <si>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</si>
  <si>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</si>
  <si>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</si>
  <si>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</si>
  <si>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</si>
  <si>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</si>
  <si>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</si>
  <si>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</si>
  <si>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</si>
  <si>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</si>
  <si>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</si>
  <si>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</si>
  <si>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</si>
  <si>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</si>
  <si>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</si>
  <si>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</si>
  <si>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</si>
  <si>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</si>
  <si>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</si>
  <si>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</si>
  <si>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</si>
  <si>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</si>
  <si>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</si>
  <si>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</si>
  <si>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</si>
  <si>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</si>
  <si>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</si>
  <si>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</si>
  <si>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</si>
  <si>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</si>
  <si>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</si>
  <si>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</si>
  <si>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</si>
  <si>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</si>
  <si>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</si>
  <si>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</si>
  <si>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</si>
  <si>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</si>
  <si>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</si>
  <si>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</si>
  <si>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</si>
  <si>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</si>
  <si>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</si>
  <si>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</si>
  <si>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</si>
  <si>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</si>
  <si>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</si>
  <si>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</si>
  <si>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</si>
  <si>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</si>
  <si>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</si>
  <si>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</si>
  <si>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</si>
  <si>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</si>
  <si>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</si>
  <si>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</si>
  <si>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</si>
  <si>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</si>
  <si>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</si>
  <si>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</si>
  <si>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</si>
  <si>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</si>
  <si>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</si>
  <si>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</si>
  <si>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</si>
  <si>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</si>
  <si>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</si>
  <si>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</si>
  <si>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</si>
  <si>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</si>
  <si>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</si>
  <si>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</si>
  <si>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</si>
  <si>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</si>
  <si>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</si>
  <si>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</si>
  <si>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</si>
  <si>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</si>
  <si>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</si>
  <si>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</si>
  <si>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</si>
  <si>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</si>
  <si>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</si>
  <si>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</si>
  <si>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</si>
  <si>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</si>
  <si>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</si>
  <si>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</si>
  <si>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</si>
  <si>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</si>
  <si>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</si>
  <si>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</si>
  <si>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</si>
  <si>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</si>
  <si>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</si>
  <si>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</si>
  <si>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</si>
  <si>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</si>
  <si>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</si>
  <si>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</si>
  <si>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</si>
  <si>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</si>
  <si>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</si>
  <si>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</si>
  <si>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</si>
  <si>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</si>
  <si>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</si>
  <si>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</si>
  <si>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</si>
  <si>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</si>
  <si>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</si>
  <si>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</si>
  <si>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</si>
  <si>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</si>
  <si>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</si>
  <si>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</si>
  <si>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</si>
  <si>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</si>
  <si>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</si>
  <si>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</si>
  <si>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</si>
  <si>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</si>
  <si>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</si>
  <si>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</si>
  <si>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</si>
  <si>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</si>
  <si>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</si>
  <si>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</si>
  <si>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</si>
  <si>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</si>
  <si>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</si>
  <si>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</si>
  <si>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</si>
  <si>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</si>
  <si>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</si>
  <si>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</si>
  <si>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</si>
  <si>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</si>
  <si>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</si>
  <si>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</si>
  <si>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</si>
  <si>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</si>
  <si>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</si>
  <si>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</si>
  <si>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</si>
  <si>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</si>
  <si>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</si>
  <si>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</si>
  <si>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</si>
  <si>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</si>
  <si>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</si>
  <si>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</si>
  <si>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</si>
  <si>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</si>
  <si>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</si>
  <si>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</si>
  <si>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</si>
  <si>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</si>
  <si>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</si>
  <si>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</si>
  <si>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</si>
  <si>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</si>
  <si>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</si>
  <si>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</si>
  <si>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</si>
  <si>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</si>
  <si>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</si>
  <si>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</si>
  <si>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</si>
  <si>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</si>
  <si>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</si>
  <si>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</si>
  <si>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</si>
  <si>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</si>
  <si>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</si>
  <si>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</si>
  <si>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</si>
  <si>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</si>
  <si>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</si>
  <si>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</si>
  <si>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</si>
  <si>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</si>
  <si>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</si>
  <si>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</si>
  <si>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</si>
  <si>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</si>
  <si>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</si>
  <si>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</si>
  <si>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</si>
  <si>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</si>
  <si>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</si>
  <si>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</si>
  <si>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</si>
  <si>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</si>
  <si>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</si>
  <si>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</si>
  <si>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</si>
  <si>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</si>
  <si>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</si>
  <si>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</si>
  <si>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</si>
  <si>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</si>
  <si>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</si>
  <si>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</si>
  <si>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</si>
  <si>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</si>
  <si>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</si>
  <si>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</si>
  <si>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</si>
  <si>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</si>
  <si>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</si>
  <si>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</si>
  <si>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</si>
  <si>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</si>
  <si>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</si>
  <si>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</si>
  <si>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</si>
  <si>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</si>
  <si>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</si>
  <si>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</si>
  <si>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</si>
  <si>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</si>
  <si>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</si>
  <si>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</si>
  <si>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</si>
  <si>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</si>
  <si>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</si>
  <si>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</si>
  <si>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</si>
  <si>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</si>
  <si>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</si>
  <si>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</si>
  <si>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</si>
  <si>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</si>
  <si>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</si>
  <si>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</si>
  <si>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</si>
  <si>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</si>
  <si>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</si>
  <si>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</si>
  <si>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</si>
  <si>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</si>
  <si>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</si>
  <si>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</si>
  <si>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</si>
  <si>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</si>
  <si>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</si>
  <si>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</si>
  <si>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</si>
  <si>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</si>
  <si>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</si>
  <si>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</si>
  <si>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</si>
  <si>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</si>
  <si>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</si>
  <si>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</si>
  <si>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</si>
  <si>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</si>
  <si>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</si>
  <si>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</si>
  <si>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</si>
  <si>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</si>
  <si>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</si>
  <si>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</si>
  <si>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</si>
  <si>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</si>
  <si>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</si>
  <si>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</si>
  <si>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</si>
  <si>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</si>
  <si>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</si>
  <si>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</si>
  <si>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</si>
  <si>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</si>
  <si>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</si>
  <si>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</si>
  <si>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</si>
  <si>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</si>
  <si>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</si>
  <si>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</si>
  <si>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</si>
  <si>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</si>
  <si>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</si>
  <si>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</si>
  <si>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</si>
  <si>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</si>
  <si>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</si>
  <si>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</si>
  <si>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</si>
  <si>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</si>
  <si>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</si>
  <si>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</si>
  <si>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</si>
  <si>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</si>
  <si>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</si>
  <si>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</si>
  <si>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</si>
  <si>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</si>
  <si>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</si>
  <si>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</si>
  <si>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</si>
  <si>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</si>
  <si>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</si>
  <si>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</si>
  <si>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</si>
  <si>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</si>
  <si>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</si>
  <si>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</si>
  <si>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</si>
  <si>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</si>
  <si>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</si>
  <si>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</si>
  <si>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</si>
  <si>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</si>
  <si>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</si>
  <si>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</si>
  <si>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</si>
  <si>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</si>
  <si>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</si>
  <si>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</si>
  <si>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</si>
  <si>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</si>
  <si>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</si>
  <si>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</si>
  <si>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</si>
  <si>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</si>
  <si>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</si>
  <si>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</si>
  <si>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</si>
  <si>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</si>
  <si>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</si>
  <si>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</si>
  <si>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</si>
  <si>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</si>
  <si>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</si>
  <si>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</si>
  <si>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</si>
  <si>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</si>
  <si>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</si>
  <si>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</si>
  <si>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</si>
  <si>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</si>
  <si>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</si>
  <si>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</si>
  <si>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</si>
  <si>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</si>
  <si>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</si>
  <si>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</si>
  <si>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</si>
  <si>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</si>
  <si>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</si>
  <si>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</si>
  <si>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</si>
  <si>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</si>
  <si>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</si>
  <si>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</si>
  <si>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</si>
  <si>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</si>
  <si>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</si>
  <si>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</si>
  <si>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</si>
  <si>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</si>
  <si>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</si>
  <si>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</si>
  <si>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</si>
  <si>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</si>
  <si>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</si>
  <si>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</si>
  <si>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</si>
  <si>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</si>
  <si>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</si>
  <si>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</si>
  <si>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</si>
  <si>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</si>
  <si>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</si>
  <si>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</si>
  <si>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</si>
  <si>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</si>
  <si>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</si>
  <si>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</si>
  <si>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</si>
  <si>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</si>
  <si>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</si>
  <si>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</si>
  <si>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</si>
  <si>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</si>
  <si>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</si>
  <si>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</si>
  <si>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</si>
  <si>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</si>
  <si>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</si>
  <si>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</si>
  <si>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</si>
  <si>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</si>
  <si>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</si>
  <si>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</si>
  <si>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</si>
  <si>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</si>
  <si>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</si>
  <si>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</si>
  <si>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</si>
  <si>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</si>
  <si>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</si>
  <si>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</si>
  <si>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</si>
  <si>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</si>
  <si>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</si>
  <si>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</si>
  <si>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</si>
  <si>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</si>
  <si>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</si>
  <si>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</si>
  <si>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</si>
  <si>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</si>
  <si>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</si>
  <si>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</si>
  <si>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</si>
  <si>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</si>
  <si>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</si>
  <si>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</si>
  <si>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</si>
  <si>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</si>
  <si>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</si>
  <si>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</si>
  <si>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</si>
  <si>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</si>
  <si>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</si>
  <si>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</si>
  <si>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</si>
  <si>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</si>
  <si>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</si>
  <si>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</si>
  <si>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</si>
  <si>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</si>
  <si>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</si>
  <si>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</si>
  <si>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</si>
  <si>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</si>
  <si>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</si>
  <si>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</si>
  <si>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</si>
  <si>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</si>
  <si>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</si>
  <si>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</si>
  <si>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</si>
  <si>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</si>
  <si>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</si>
  <si>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</si>
  <si>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</si>
  <si>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</si>
  <si>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</si>
  <si>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</si>
  <si>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</si>
  <si>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</si>
  <si>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</si>
  <si>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</si>
  <si>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</si>
  <si>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</si>
  <si>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</si>
  <si>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</si>
  <si>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</si>
  <si>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</si>
  <si>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</si>
  <si>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</si>
  <si>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</si>
  <si>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</si>
  <si>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</si>
  <si>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</si>
  <si>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</si>
  <si>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</si>
  <si>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</si>
  <si>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</si>
  <si>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</si>
  <si>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</si>
  <si>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</si>
  <si>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</si>
  <si>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</si>
  <si>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</si>
  <si>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</si>
  <si>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</si>
  <si>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</si>
  <si>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</si>
  <si>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</si>
  <si>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</si>
  <si>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</si>
  <si>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</si>
  <si>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</si>
  <si>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</si>
  <si>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</si>
  <si>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</si>
  <si>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</si>
  <si>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</si>
  <si>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</si>
  <si>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</si>
  <si>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</si>
  <si>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</si>
  <si>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</si>
  <si>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</si>
  <si>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</si>
  <si>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</si>
  <si>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</si>
  <si>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</si>
  <si>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</si>
  <si>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</si>
  <si>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</si>
  <si>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</si>
  <si>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</si>
  <si>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</si>
  <si>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</si>
  <si>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</si>
  <si>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</si>
  <si>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</si>
  <si>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</si>
  <si>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</si>
  <si>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</si>
  <si>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</si>
  <si>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</si>
  <si>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</si>
  <si>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</si>
  <si>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</si>
  <si>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</si>
  <si>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</si>
  <si>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</si>
  <si>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</si>
  <si>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</si>
  <si>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</si>
  <si>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</si>
  <si>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</si>
  <si>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</si>
  <si>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</si>
  <si>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</si>
  <si>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</si>
  <si>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</si>
  <si>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</si>
  <si>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</si>
  <si>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</si>
  <si>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</si>
  <si>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</si>
  <si>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</si>
  <si>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</si>
  <si>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</si>
  <si>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</si>
  <si>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</si>
  <si>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</si>
  <si>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</si>
  <si>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</si>
  <si>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</si>
  <si>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</si>
  <si>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</si>
  <si>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</si>
  <si>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</si>
  <si>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</si>
  <si>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</si>
  <si>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</si>
  <si>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</si>
  <si>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</si>
  <si>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</si>
  <si>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</si>
  <si>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</si>
  <si>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</si>
  <si>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</si>
  <si>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</si>
  <si>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</si>
  <si>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</si>
  <si>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</si>
  <si>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</si>
  <si>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</si>
  <si>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</si>
  <si>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</si>
  <si>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</si>
  <si>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</si>
  <si>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</si>
  <si>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</si>
  <si>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</si>
  <si>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</si>
  <si>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</si>
  <si>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</si>
  <si>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</si>
  <si>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</si>
  <si>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</si>
  <si>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</si>
  <si>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</si>
  <si>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</si>
  <si>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</si>
  <si>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</si>
  <si>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</si>
  <si>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</si>
  <si>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</si>
  <si>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</si>
  <si>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</si>
  <si>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</si>
  <si>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</si>
  <si>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</si>
  <si>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</si>
  <si>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</si>
  <si>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</si>
  <si>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</si>
  <si>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</si>
  <si>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</si>
  <si>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</si>
  <si>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</si>
  <si>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</si>
  <si>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</si>
  <si>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</si>
  <si>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</si>
  <si>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</si>
  <si>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</si>
  <si>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</si>
  <si>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</si>
  <si>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</si>
  <si>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</si>
  <si>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</si>
  <si>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</si>
  <si>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</si>
  <si>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</si>
  <si>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</si>
  <si>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</si>
  <si>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</si>
  <si>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</si>
  <si>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</si>
  <si>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</si>
  <si>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</si>
  <si>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</si>
  <si>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</si>
  <si>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</si>
  <si>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</si>
  <si>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</si>
  <si>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</si>
  <si>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</si>
  <si>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</si>
  <si>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</si>
  <si>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</si>
  <si>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</si>
  <si>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</si>
  <si>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</si>
  <si>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</si>
  <si>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</si>
  <si>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</si>
  <si>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</si>
  <si>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</si>
  <si>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</si>
  <si>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</si>
  <si>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</si>
  <si>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</si>
  <si>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</si>
  <si>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</si>
  <si>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</si>
  <si>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</si>
  <si>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</si>
  <si>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</si>
  <si>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</si>
  <si>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</si>
  <si>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</si>
  <si>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</si>
  <si>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</si>
  <si>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</si>
  <si>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</si>
  <si>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</si>
  <si>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</si>
  <si>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</si>
  <si>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</si>
  <si>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</si>
  <si>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</si>
  <si>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</si>
  <si>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</si>
  <si>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</si>
  <si>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</si>
  <si>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</si>
  <si>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</si>
  <si>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</si>
  <si>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</si>
  <si>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</si>
  <si>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</si>
  <si>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</si>
  <si>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</si>
  <si>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</si>
  <si>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</si>
  <si>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</si>
  <si>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</si>
  <si>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</si>
  <si>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</si>
  <si>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</si>
  <si>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</si>
  <si>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</si>
  <si>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</si>
  <si>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</si>
  <si>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</si>
  <si>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</si>
  <si>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</si>
  <si>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</si>
  <si>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</si>
  <si>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</si>
  <si>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</si>
  <si>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</si>
  <si>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</si>
  <si>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</si>
  <si>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</si>
  <si>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</si>
  <si>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</si>
  <si>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</si>
  <si>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</si>
  <si>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</si>
  <si>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</si>
  <si>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</si>
  <si>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</si>
  <si>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</si>
  <si>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</si>
  <si>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</si>
  <si>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</si>
  <si>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</si>
  <si>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</si>
  <si>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</si>
  <si>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</si>
  <si>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</si>
  <si>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</si>
  <si>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</si>
  <si>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</si>
  <si>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</si>
  <si>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</si>
  <si>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</si>
  <si>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</si>
  <si>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</si>
  <si>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</si>
  <si>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</si>
  <si>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</si>
  <si>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</si>
  <si>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</si>
  <si>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</si>
  <si>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</si>
  <si>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</si>
  <si>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</si>
  <si>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</si>
  <si>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</si>
  <si>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</si>
  <si>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</si>
  <si>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</si>
  <si>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</si>
  <si>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</si>
  <si>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</si>
  <si>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</si>
  <si>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</si>
  <si>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</si>
  <si>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</si>
  <si>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</si>
  <si>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</si>
  <si>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</si>
  <si>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</si>
  <si>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</si>
  <si>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</si>
  <si>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</si>
  <si>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</si>
  <si>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</si>
  <si>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</si>
  <si>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</si>
  <si>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</si>
  <si>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</si>
  <si>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</si>
  <si>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</si>
  <si>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</si>
  <si>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</si>
  <si>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</si>
  <si>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</si>
  <si>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</si>
  <si>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</si>
  <si>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</si>
  <si>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</si>
  <si>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</si>
  <si>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</si>
  <si>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</si>
  <si>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</si>
  <si>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</si>
  <si>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</si>
  <si>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</si>
  <si>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</si>
  <si>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</si>
  <si>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</si>
  <si>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</si>
  <si>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</si>
  <si>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</si>
  <si>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</si>
  <si>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</si>
  <si>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</si>
  <si>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</si>
  <si>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</si>
  <si>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</si>
  <si>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</si>
  <si>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</si>
  <si>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</si>
  <si>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</si>
  <si>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</si>
  <si>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</si>
  <si>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</si>
  <si>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</si>
  <si>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</si>
  <si>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</si>
  <si>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</si>
  <si>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</si>
  <si>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</si>
  <si>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</si>
  <si>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</si>
  <si>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</si>
  <si>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</si>
  <si>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</si>
  <si>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</si>
  <si>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</si>
  <si>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</si>
  <si>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</si>
  <si>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</si>
  <si>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</si>
  <si>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</si>
  <si>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</si>
  <si>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</si>
  <si>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</si>
  <si>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</si>
  <si>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</si>
  <si>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</si>
  <si>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</si>
  <si>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</si>
  <si>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</si>
  <si>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</si>
  <si>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</si>
  <si>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</si>
  <si>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</si>
  <si>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</si>
  <si>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</si>
  <si>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</si>
  <si>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</si>
  <si>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</si>
  <si>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</si>
  <si>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</si>
  <si>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</si>
  <si>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</si>
  <si>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</si>
  <si>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</si>
  <si>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</si>
  <si>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</si>
  <si>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</si>
  <si>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</si>
  <si>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</si>
  <si>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</si>
  <si>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</si>
  <si>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</si>
  <si>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</si>
  <si>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</si>
  <si>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</si>
  <si>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</si>
  <si>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</si>
  <si>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</si>
  <si>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</si>
  <si>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</si>
  <si>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</si>
  <si>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</si>
  <si>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</si>
  <si>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</si>
  <si>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</si>
  <si>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</si>
  <si>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</si>
  <si>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</si>
  <si>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</si>
  <si>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</si>
  <si>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</si>
  <si>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</si>
  <si>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</si>
  <si>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</si>
  <si>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</si>
  <si>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</si>
  <si>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</si>
  <si>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</si>
  <si>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</si>
  <si>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</si>
  <si>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</si>
  <si>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</si>
  <si>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</si>
  <si>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</si>
  <si>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</si>
  <si>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</si>
  <si>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</si>
  <si>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</si>
  <si>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</si>
  <si>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</si>
  <si>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</si>
  <si>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</si>
  <si>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</si>
  <si>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</si>
  <si>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</si>
  <si>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</si>
  <si>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</si>
  <si>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</si>
  <si>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</si>
  <si>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</si>
  <si>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</si>
  <si>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</si>
  <si>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</si>
  <si>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</si>
  <si>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</si>
  <si>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</si>
  <si>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</si>
  <si>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</si>
  <si>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</si>
  <si>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</si>
  <si>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</si>
  <si>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</si>
  <si>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</si>
  <si>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</si>
  <si>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</si>
  <si>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</si>
  <si>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</si>
  <si>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</si>
  <si>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</si>
  <si>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</si>
  <si>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</si>
  <si>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</si>
  <si>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</si>
  <si>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</si>
  <si>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</si>
  <si>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</si>
  <si>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</si>
  <si>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</si>
  <si>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</si>
  <si>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</si>
  <si>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</si>
  <si>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</si>
  <si>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</si>
  <si>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</si>
  <si>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</si>
  <si>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</si>
  <si>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</si>
  <si>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</si>
  <si>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</si>
  <si>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</si>
  <si>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</si>
  <si>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</si>
  <si>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</si>
  <si>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</si>
  <si>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</si>
  <si>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</si>
  <si>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</si>
  <si>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</si>
  <si>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</si>
  <si>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</si>
  <si>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</si>
  <si>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</si>
  <si>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</si>
  <si>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</si>
  <si>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</si>
  <si>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</si>
  <si>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</si>
  <si>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</si>
  <si>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</si>
  <si>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</si>
  <si>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</si>
  <si>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</si>
  <si>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</si>
  <si>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</si>
  <si>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</si>
  <si>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</si>
  <si>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</si>
  <si>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</si>
  <si>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</si>
  <si>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</si>
  <si>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</si>
  <si>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</si>
  <si>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</si>
  <si>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</si>
  <si>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</si>
  <si>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</si>
  <si>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</si>
  <si>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</si>
  <si>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</si>
  <si>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</si>
  <si>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</si>
  <si>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</si>
  <si>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</si>
  <si>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</si>
  <si>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</si>
  <si>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</si>
  <si>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</si>
  <si>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</si>
  <si>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</si>
  <si>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</si>
  <si>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</si>
  <si>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</si>
  <si>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</si>
  <si>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</si>
  <si>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</si>
  <si>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</si>
  <si>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</si>
  <si>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</si>
  <si>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</si>
  <si>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</si>
  <si>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</si>
  <si>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</si>
  <si>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</si>
  <si>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</si>
  <si>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</si>
  <si>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</si>
  <si>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</si>
  <si>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</si>
  <si>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</si>
  <si>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</si>
  <si>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</si>
  <si>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</si>
  <si>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</si>
  <si>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</si>
  <si>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</si>
  <si>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</si>
  <si>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</si>
  <si>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</si>
  <si>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</si>
  <si>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</si>
  <si>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</si>
  <si>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</si>
  <si>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</si>
  <si>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</si>
  <si>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</si>
  <si>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</si>
  <si>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</si>
  <si>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</si>
  <si>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</si>
  <si>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</si>
  <si>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</si>
  <si>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</si>
  <si>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</si>
  <si>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</si>
  <si>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</si>
  <si>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</si>
  <si>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</si>
  <si>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</si>
  <si>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</si>
  <si>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</si>
  <si>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</si>
  <si>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</si>
  <si>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</si>
  <si>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</si>
  <si>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</si>
  <si>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</si>
  <si>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</si>
  <si>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</si>
  <si>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</si>
  <si>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</si>
  <si>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</si>
  <si>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</si>
  <si>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</si>
  <si>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</si>
  <si>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</si>
  <si>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</si>
  <si>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</si>
  <si>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</si>
  <si>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</si>
  <si>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</si>
  <si>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</si>
  <si>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</si>
  <si>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</si>
  <si>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</si>
  <si>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</si>
  <si>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</si>
  <si>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</si>
  <si>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</si>
  <si>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</si>
  <si>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</si>
  <si>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</si>
  <si>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</si>
  <si>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</si>
  <si>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</si>
  <si>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</si>
  <si>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</si>
  <si>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</si>
  <si>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</si>
  <si>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</si>
  <si>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</si>
  <si>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</si>
  <si>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</si>
  <si>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</si>
  <si>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</si>
  <si>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</si>
  <si>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</si>
  <si>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</si>
  <si>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</si>
  <si>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</si>
  <si>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</si>
  <si>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</si>
  <si>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</si>
  <si>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</si>
  <si>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</si>
  <si>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</si>
  <si>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</si>
  <si>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</si>
  <si>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</si>
  <si>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</si>
  <si>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</si>
  <si>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</si>
  <si>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</si>
  <si>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</si>
  <si>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</si>
  <si>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</si>
  <si>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</si>
  <si>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</si>
  <si>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</si>
  <si>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</si>
  <si>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</si>
  <si>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</si>
  <si>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</si>
  <si>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</si>
  <si>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</si>
  <si>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</si>
  <si>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</si>
  <si>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</si>
  <si>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</si>
  <si>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</si>
  <si>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</si>
  <si>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</si>
  <si>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</si>
  <si>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</si>
  <si>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</si>
  <si>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</si>
  <si>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</si>
  <si>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</si>
  <si>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</si>
  <si>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</si>
  <si>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</si>
  <si>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</si>
  <si>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</si>
  <si>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</si>
  <si>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</si>
  <si>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</si>
  <si>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</si>
  <si>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</si>
  <si>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</si>
  <si>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</si>
  <si>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</si>
  <si>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</si>
  <si>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</si>
  <si>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</si>
  <si>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</si>
  <si>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</si>
  <si>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</si>
  <si>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</si>
  <si>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</si>
  <si>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</si>
  <si>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</si>
  <si>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</si>
  <si>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</si>
  <si>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</si>
  <si>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</si>
  <si>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</si>
  <si>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</si>
  <si>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</si>
  <si>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</si>
  <si>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</si>
  <si>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</si>
  <si>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</si>
  <si>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</si>
  <si>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</si>
  <si>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</si>
  <si>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</si>
  <si>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</si>
  <si>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</si>
  <si>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</si>
  <si>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</si>
  <si>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</si>
  <si>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</si>
  <si>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</si>
  <si>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</si>
  <si>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</si>
  <si>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</si>
  <si>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</si>
  <si>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</si>
  <si>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</si>
  <si>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</si>
  <si>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</si>
  <si>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</si>
  <si>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</si>
  <si>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</si>
  <si>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</si>
  <si>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</si>
  <si>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</si>
  <si>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</si>
  <si>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</si>
  <si>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</si>
  <si>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</si>
  <si>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</si>
  <si>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</si>
  <si>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</si>
  <si>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</si>
  <si>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</si>
  <si>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</si>
  <si>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</si>
  <si>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</si>
  <si>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</si>
  <si>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</si>
  <si>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</si>
  <si>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</si>
  <si>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</si>
  <si>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</si>
  <si>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</si>
  <si>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</si>
  <si>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</si>
  <si>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</si>
  <si>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</si>
  <si>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</si>
  <si>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</si>
  <si>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</si>
  <si>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</si>
  <si>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</si>
  <si>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</si>
  <si>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</si>
  <si>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</si>
  <si>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</si>
  <si>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</si>
  <si>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</si>
  <si>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</si>
  <si>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</si>
  <si>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</si>
  <si>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</si>
  <si>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</si>
  <si>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</si>
  <si>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</si>
  <si>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</si>
  <si>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</si>
  <si>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</si>
  <si>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</si>
  <si>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</si>
  <si>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</si>
  <si>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</si>
  <si>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</si>
  <si>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</si>
  <si>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</si>
  <si>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</si>
  <si>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</si>
  <si>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</si>
  <si>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</si>
  <si>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</si>
  <si>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</si>
  <si>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</si>
  <si>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</si>
  <si>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</si>
  <si>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</si>
  <si>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</si>
  <si>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</si>
  <si>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</si>
  <si>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</si>
  <si>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</si>
  <si>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</si>
  <si>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</si>
  <si>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</si>
  <si>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</si>
  <si>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</si>
  <si>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</si>
  <si>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</si>
  <si>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</si>
  <si>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</si>
  <si>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</si>
  <si>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</si>
  <si>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</si>
  <si>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</si>
  <si>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</si>
  <si>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</si>
  <si>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</si>
  <si>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</si>
  <si>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</si>
  <si>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</si>
  <si>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</si>
  <si>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</si>
  <si>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</si>
  <si>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</si>
  <si>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</si>
  <si>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</si>
  <si>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</si>
  <si>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</si>
  <si>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</si>
  <si>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</si>
  <si>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</si>
  <si>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</si>
  <si>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</si>
  <si>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</si>
  <si>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</si>
  <si>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</si>
  <si>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</si>
  <si>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</si>
  <si>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</si>
  <si>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</si>
  <si>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</si>
  <si>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</si>
  <si>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</si>
  <si>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</si>
  <si>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</si>
  <si>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</si>
  <si>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</si>
  <si>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</si>
  <si>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</si>
  <si>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</si>
  <si>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</si>
  <si>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</si>
  <si>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</si>
  <si>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</si>
  <si>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</si>
  <si>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</si>
  <si>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</si>
  <si>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</si>
  <si>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</si>
  <si>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</si>
  <si>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</si>
  <si>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</si>
  <si>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</si>
  <si>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</si>
  <si>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</si>
  <si>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</si>
  <si>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</si>
  <si>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</si>
  <si>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</si>
  <si>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</si>
  <si>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</si>
  <si>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</si>
  <si>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</si>
  <si>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</si>
  <si>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</si>
  <si>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</si>
  <si>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</si>
  <si>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</si>
  <si>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</si>
  <si>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</si>
  <si>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</si>
  <si>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</si>
  <si>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</si>
  <si>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</si>
  <si>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</si>
  <si>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</si>
  <si>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</si>
  <si>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</si>
  <si>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</si>
  <si>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</si>
  <si>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</si>
  <si>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</si>
  <si>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</si>
  <si>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</si>
  <si>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</si>
  <si>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</si>
  <si>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</si>
  <si>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</si>
  <si>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</si>
  <si>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</si>
  <si>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</si>
  <si>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</si>
  <si>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</si>
  <si>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</si>
  <si>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</si>
  <si>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</si>
  <si>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</si>
  <si>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</si>
  <si>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</si>
  <si>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</si>
  <si>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</si>
  <si>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</si>
  <si>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</si>
  <si>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</si>
  <si>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</si>
  <si>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</si>
  <si>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</si>
  <si>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</si>
  <si>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</si>
  <si>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</si>
  <si>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</si>
  <si>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</si>
  <si>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</si>
  <si>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</si>
  <si>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</si>
  <si>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</si>
  <si>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</si>
  <si>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</si>
  <si>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</si>
  <si>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</si>
  <si>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</si>
  <si>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</si>
  <si>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</si>
  <si>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</si>
  <si>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</si>
  <si>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</si>
  <si>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</si>
  <si>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</si>
  <si>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</si>
  <si>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</si>
  <si>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</si>
  <si>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</si>
  <si>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</si>
  <si>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</si>
  <si>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</si>
  <si>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</si>
  <si>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</si>
  <si>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</si>
  <si>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</si>
  <si>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</si>
  <si>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</si>
  <si>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</si>
  <si>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</si>
  <si>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</si>
  <si>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</si>
  <si>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</si>
  <si>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</si>
  <si>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</si>
  <si>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</si>
  <si>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</si>
  <si>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</si>
  <si>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</si>
  <si>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</si>
  <si>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</si>
  <si>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</si>
  <si>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</si>
  <si>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</si>
  <si>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</si>
  <si>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</si>
  <si>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</si>
  <si>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</si>
  <si>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</si>
  <si>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</si>
  <si>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</si>
  <si>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</si>
  <si>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</si>
  <si>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</si>
  <si>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</si>
  <si>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</si>
  <si>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</si>
  <si>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</si>
  <si>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</si>
  <si>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</si>
  <si>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</si>
  <si>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</si>
  <si>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</si>
  <si>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</si>
  <si>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</si>
  <si>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</si>
  <si>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</si>
  <si>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</si>
  <si>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</si>
  <si>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</si>
  <si>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</si>
  <si>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</si>
  <si>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</si>
  <si>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</si>
  <si>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</si>
  <si>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</si>
  <si>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</si>
  <si>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</si>
  <si>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</si>
  <si>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</si>
  <si>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</si>
  <si>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</si>
  <si>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</si>
  <si>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</si>
  <si>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</si>
  <si>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</si>
  <si>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</si>
  <si>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</si>
  <si>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</si>
  <si>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</si>
  <si>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</si>
  <si>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</si>
  <si>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</si>
  <si>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</si>
  <si>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</si>
  <si>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</si>
  <si>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</si>
  <si>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</si>
  <si>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</si>
  <si>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</si>
  <si>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</si>
  <si>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</si>
  <si>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</si>
  <si>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</si>
  <si>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</si>
  <si>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</si>
  <si>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</si>
  <si>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</si>
  <si>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</si>
  <si>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</si>
  <si>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</si>
  <si>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</si>
  <si>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</si>
  <si>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</si>
  <si>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</si>
  <si>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</si>
  <si>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</si>
  <si>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</si>
  <si>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</si>
  <si>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</si>
  <si>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</si>
  <si>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</si>
  <si>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</si>
  <si>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</si>
  <si>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</si>
  <si>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</si>
  <si>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</si>
  <si>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</si>
  <si>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</si>
  <si>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</si>
  <si>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</si>
  <si>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</si>
  <si>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</si>
  <si>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</si>
  <si>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</si>
  <si>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</si>
  <si>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</si>
  <si>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</si>
  <si>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</si>
  <si>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</si>
  <si>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</si>
  <si>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</si>
  <si>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</si>
  <si>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</si>
  <si>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</si>
  <si>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</si>
  <si>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</si>
  <si>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</si>
  <si>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</si>
  <si>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</si>
  <si>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</si>
  <si>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</si>
  <si>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</si>
  <si>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</si>
  <si>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</si>
  <si>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</si>
  <si>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</si>
  <si>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</si>
  <si>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</si>
  <si>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</si>
  <si>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</si>
  <si>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</si>
  <si>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</si>
  <si>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</si>
  <si>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</si>
  <si>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</si>
  <si>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</si>
  <si>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</si>
  <si>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</si>
  <si>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</si>
  <si>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</si>
  <si>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</si>
  <si>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</si>
  <si>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</si>
  <si>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</si>
  <si>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</si>
  <si>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</si>
  <si>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</si>
  <si>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</si>
  <si>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</si>
  <si>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</si>
  <si>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</si>
  <si>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</si>
  <si>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</si>
  <si>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</si>
  <si>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</si>
  <si>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</si>
  <si>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</si>
  <si>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</si>
  <si>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</si>
  <si>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</si>
  <si>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</si>
  <si>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</si>
  <si>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</si>
  <si>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</si>
  <si>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</si>
  <si>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</si>
  <si>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</si>
  <si>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</si>
  <si>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</si>
  <si>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</si>
  <si>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</si>
  <si>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</si>
  <si>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</si>
  <si>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</si>
  <si>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</si>
  <si>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</si>
  <si>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</si>
  <si>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</si>
  <si>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</si>
  <si>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</si>
  <si>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</si>
  <si>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</si>
  <si>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</si>
  <si>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</si>
  <si>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</si>
  <si>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</si>
  <si>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</si>
  <si>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</si>
  <si>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</si>
  <si>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</si>
  <si>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</si>
  <si>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</si>
  <si>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</si>
  <si>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</si>
  <si>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</si>
  <si>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</si>
  <si>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</si>
  <si>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</si>
  <si>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</si>
  <si>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</si>
  <si>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</si>
  <si>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</si>
  <si>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</si>
  <si>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</si>
  <si>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</si>
  <si>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</si>
  <si>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</si>
  <si>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</si>
  <si>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</si>
  <si>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</si>
  <si>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</si>
  <si>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</si>
  <si>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</si>
  <si>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</si>
  <si>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</si>
  <si>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</si>
  <si>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</si>
  <si>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</si>
  <si>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</si>
  <si>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</si>
  <si>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</si>
  <si>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</si>
  <si>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</si>
  <si>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</si>
  <si>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</si>
  <si>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</si>
  <si>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</si>
  <si>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</si>
  <si>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</si>
  <si>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</si>
  <si>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</si>
  <si>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</si>
  <si>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</si>
  <si>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</si>
  <si>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</si>
  <si>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</si>
  <si>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</si>
  <si>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</si>
  <si>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</si>
  <si>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</si>
  <si>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</si>
  <si>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</si>
  <si>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</si>
  <si>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</si>
  <si>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</si>
  <si>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</si>
  <si>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</si>
  <si>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</si>
  <si>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</si>
  <si>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</si>
  <si>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</si>
  <si>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</si>
  <si>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</si>
  <si>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</si>
  <si>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</si>
  <si>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</si>
  <si>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</si>
  <si>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</si>
  <si>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</si>
  <si>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</si>
  <si>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</si>
  <si>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</si>
  <si>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</si>
  <si>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</si>
  <si>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</si>
  <si>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</si>
  <si>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</si>
  <si>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</si>
  <si>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</si>
  <si>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</si>
  <si>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</si>
  <si>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</si>
  <si>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</si>
  <si>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</si>
  <si>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</si>
  <si>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</si>
  <si>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</si>
  <si>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</si>
  <si>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</si>
  <si>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</si>
  <si>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</si>
  <si>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</si>
  <si>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</si>
  <si>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</si>
  <si>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</si>
  <si>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</si>
  <si>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</si>
  <si>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</si>
  <si>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</si>
  <si>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</si>
  <si>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</si>
  <si>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</si>
  <si>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</si>
  <si>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</si>
  <si>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</si>
  <si>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</si>
  <si>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</si>
  <si>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</si>
  <si>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</si>
  <si>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</si>
  <si>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</si>
  <si>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</si>
  <si>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</si>
  <si>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</si>
  <si>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</si>
  <si>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</si>
  <si>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</si>
  <si>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</si>
  <si>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</si>
  <si>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</si>
  <si>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</si>
  <si>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</si>
  <si>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</si>
  <si>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</si>
  <si>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</si>
  <si>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</si>
  <si>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</si>
  <si>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</si>
  <si>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</si>
  <si>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</si>
  <si>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</si>
  <si>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</si>
  <si>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</si>
  <si>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</si>
  <si>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</si>
  <si>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</si>
  <si>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</si>
  <si>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</si>
  <si>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</si>
  <si>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</si>
  <si>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</si>
  <si>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</si>
  <si>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</si>
  <si>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</si>
  <si>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</si>
  <si>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</si>
  <si>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</si>
  <si>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</si>
  <si>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</si>
  <si>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</si>
  <si>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</si>
  <si>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</si>
  <si>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</si>
  <si>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</si>
  <si>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</si>
  <si>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</si>
  <si>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</si>
  <si>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</si>
  <si>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</si>
  <si>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</si>
  <si>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</si>
  <si>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</si>
  <si>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</si>
  <si>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</si>
  <si>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</si>
  <si>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</si>
  <si>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</si>
  <si>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</si>
  <si>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</si>
  <si>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</si>
  <si>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</si>
  <si>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</si>
  <si>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</si>
  <si>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</si>
  <si>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</si>
  <si>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</si>
  <si>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</si>
  <si>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</si>
  <si>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</si>
  <si>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</si>
  <si>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</si>
  <si>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</si>
  <si>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</si>
  <si>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</si>
  <si>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</si>
  <si>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</si>
  <si>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</si>
  <si>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</si>
  <si>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</si>
  <si>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</si>
  <si>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</si>
  <si>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</si>
  <si>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</si>
  <si>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</si>
  <si>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</si>
  <si>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</si>
  <si>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</si>
  <si>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</si>
  <si>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</si>
  <si>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</si>
  <si>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</si>
  <si>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</si>
  <si>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</si>
  <si>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</si>
  <si>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</si>
  <si>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</si>
  <si>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</si>
  <si>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</si>
  <si>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</si>
  <si>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</si>
  <si>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</si>
  <si>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</si>
  <si>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</si>
  <si>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</si>
  <si>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</si>
  <si>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</si>
  <si>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</si>
  <si>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</si>
  <si>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</si>
  <si>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</si>
  <si>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</si>
  <si>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</si>
  <si>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</si>
  <si>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</si>
  <si>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</si>
  <si>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</si>
  <si>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</si>
  <si>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</si>
  <si>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</si>
  <si>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</si>
  <si>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</si>
  <si>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</si>
  <si>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</si>
  <si>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</si>
  <si>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</si>
  <si>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</si>
  <si>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</si>
  <si>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</si>
  <si>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</si>
  <si>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</si>
  <si>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</si>
  <si>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</si>
  <si>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</si>
  <si>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</si>
  <si>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</si>
  <si>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</si>
  <si>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</si>
  <si>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</si>
  <si>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</si>
  <si>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</si>
  <si>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</si>
  <si>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</si>
  <si>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</si>
  <si>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</si>
  <si>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</si>
  <si>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</si>
  <si>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</si>
  <si>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</si>
  <si>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</si>
  <si>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</si>
  <si>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</si>
  <si>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</si>
  <si>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</si>
  <si>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</si>
  <si>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</si>
  <si>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</si>
  <si>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</si>
  <si>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</si>
  <si>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</si>
  <si>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</si>
  <si>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</si>
  <si>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</si>
  <si>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</si>
  <si>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</si>
  <si>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</si>
  <si>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</si>
  <si>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</si>
  <si>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</si>
  <si>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</si>
  <si>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</si>
  <si>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</si>
  <si>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</si>
  <si>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</si>
  <si>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</si>
  <si>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</si>
  <si>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</si>
  <si>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</si>
  <si>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</si>
  <si>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</si>
  <si>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</si>
  <si>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</si>
  <si>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</si>
  <si>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</si>
  <si>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</si>
  <si>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</si>
  <si>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</si>
  <si>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</si>
  <si>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</si>
  <si>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</si>
  <si>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</si>
  <si>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</si>
  <si>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</si>
  <si>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</si>
  <si>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</si>
  <si>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</si>
  <si>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</si>
  <si>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</si>
  <si>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</si>
  <si>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</si>
  <si>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</si>
  <si>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</si>
  <si>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</si>
  <si>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</si>
  <si>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</si>
  <si>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</si>
  <si>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</si>
  <si>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</si>
  <si>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</si>
  <si>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</si>
  <si>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</si>
  <si>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</si>
  <si>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</si>
  <si>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</si>
  <si>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</si>
  <si>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</si>
  <si>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</si>
  <si>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</si>
  <si>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</si>
  <si>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</si>
  <si>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</si>
  <si>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</si>
  <si>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</si>
  <si>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</si>
  <si>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</si>
  <si>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</si>
  <si>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</si>
  <si>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</si>
  <si>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</si>
  <si>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</si>
  <si>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</si>
  <si>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</si>
  <si>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</si>
  <si>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</si>
  <si>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</si>
  <si>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</si>
  <si>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</si>
  <si>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</si>
  <si>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</si>
  <si>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</si>
  <si>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</si>
  <si>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</si>
  <si>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</si>
  <si>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</si>
  <si>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</si>
  <si>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</si>
  <si>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</si>
  <si>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</si>
  <si>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</si>
  <si>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</si>
  <si>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</si>
  <si>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</si>
  <si>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</si>
  <si>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</si>
  <si>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</si>
  <si>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</si>
  <si>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</si>
  <si>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</si>
  <si>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</si>
  <si>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</si>
  <si>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</si>
  <si>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</si>
  <si>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</si>
  <si>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</si>
  <si>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</si>
  <si>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</si>
  <si>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</si>
  <si>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</si>
  <si>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</si>
  <si>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</si>
  <si>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</si>
  <si>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</si>
  <si>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</si>
  <si>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</si>
  <si>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</si>
  <si>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</si>
  <si>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</si>
  <si>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</si>
  <si>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</si>
  <si>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</si>
  <si>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</si>
  <si>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</si>
  <si>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</si>
  <si>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</si>
  <si>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</si>
  <si>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</si>
  <si>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</si>
  <si>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</si>
  <si>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</si>
  <si>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</si>
  <si>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</si>
  <si>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</si>
  <si>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</si>
  <si>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</si>
  <si>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</si>
  <si>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</si>
  <si>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</si>
  <si>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</si>
  <si>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</si>
  <si>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</si>
  <si>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</si>
  <si>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</si>
  <si>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</si>
  <si>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</si>
  <si>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</si>
  <si>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</si>
  <si>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</si>
  <si>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</si>
  <si>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</si>
  <si>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</si>
  <si>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</si>
  <si>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</si>
  <si>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</si>
  <si>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</si>
  <si>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</si>
  <si>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</si>
  <si>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</si>
  <si>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</si>
  <si>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</si>
  <si>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</si>
  <si>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</si>
  <si>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</si>
  <si>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</si>
  <si>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</si>
  <si>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</si>
  <si>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</si>
  <si>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</si>
  <si>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</si>
  <si>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</si>
  <si>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</si>
  <si>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</si>
  <si>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</si>
  <si>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</si>
  <si>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</si>
  <si>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</si>
  <si>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</si>
  <si>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</si>
  <si>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</si>
  <si>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</si>
  <si>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</si>
  <si>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</si>
  <si>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</si>
  <si>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</si>
  <si>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</si>
  <si>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</si>
  <si>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</si>
  <si>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</si>
  <si>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</si>
  <si>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</si>
  <si>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</si>
  <si>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</si>
  <si>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</si>
  <si>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</si>
  <si>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</si>
  <si>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</si>
  <si>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</si>
  <si>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</si>
  <si>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</si>
  <si>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</si>
  <si>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</si>
  <si>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</si>
  <si>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</si>
  <si>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</si>
  <si>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</si>
  <si>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</si>
  <si>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</si>
  <si>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</si>
  <si>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</si>
  <si>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</si>
  <si>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</si>
  <si>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</si>
  <si>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</si>
  <si>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</si>
  <si>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</si>
  <si>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</si>
  <si>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</si>
  <si>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</si>
  <si>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</si>
  <si>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</si>
  <si>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</si>
  <si>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</si>
  <si>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</si>
  <si>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</si>
  <si>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</si>
  <si>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</si>
  <si>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</si>
  <si>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</si>
  <si>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</si>
  <si>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</si>
  <si>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</si>
  <si>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</si>
  <si>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</si>
  <si>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</si>
  <si>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</si>
  <si>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</si>
  <si>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</si>
  <si>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</si>
  <si>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</si>
  <si>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</si>
  <si>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</si>
  <si>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</si>
  <si>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</si>
  <si>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</si>
  <si>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</si>
  <si>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</si>
  <si>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</si>
  <si>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</si>
  <si>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</si>
  <si>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</si>
  <si>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</si>
  <si>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</si>
  <si>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</si>
  <si>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</si>
  <si>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</si>
  <si>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</si>
  <si>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</si>
  <si>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</si>
  <si>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</si>
  <si>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</si>
  <si>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</si>
  <si>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</si>
  <si>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</si>
  <si>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</si>
  <si>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</si>
  <si>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</si>
  <si>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</si>
  <si>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</si>
  <si>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</si>
  <si>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</si>
  <si>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</si>
  <si>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</si>
  <si>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</si>
  <si>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</si>
  <si>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</si>
  <si>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</si>
  <si>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</si>
  <si>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</si>
  <si>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</si>
  <si>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</si>
  <si>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</si>
  <si>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</si>
  <si>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</si>
  <si>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</si>
  <si>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</si>
  <si>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</si>
  <si>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</si>
  <si>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</si>
  <si>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</si>
  <si>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</si>
  <si>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</si>
  <si>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</si>
  <si>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</si>
  <si>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</si>
  <si>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</si>
  <si>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</si>
  <si>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</si>
  <si>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</si>
  <si>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</si>
  <si>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</si>
  <si>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</si>
  <si>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</si>
  <si>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</si>
  <si>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</si>
  <si>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</si>
  <si>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</si>
  <si>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</si>
  <si>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</si>
  <si>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</si>
  <si>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</si>
  <si>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</si>
  <si>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</si>
  <si>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</si>
  <si>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</si>
  <si>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</si>
  <si>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</si>
  <si>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</si>
  <si>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</si>
  <si>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</si>
  <si>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</si>
  <si>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</si>
  <si>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</si>
  <si>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</si>
  <si>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</si>
  <si>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</si>
  <si>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</si>
  <si>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</si>
  <si>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</si>
  <si>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</si>
  <si>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</si>
  <si>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</si>
  <si>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</si>
  <si>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</si>
  <si>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</si>
  <si>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</si>
  <si>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</si>
  <si>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</si>
  <si>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</si>
  <si>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</si>
  <si>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</si>
  <si>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</si>
  <si>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</si>
  <si>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</si>
  <si>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</si>
  <si>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</si>
  <si>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</si>
  <si>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</si>
  <si>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</si>
  <si>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</si>
  <si>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</si>
  <si>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</si>
  <si>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</si>
  <si>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</si>
  <si>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</si>
  <si>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</si>
  <si>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</si>
  <si>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</si>
  <si>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</si>
  <si>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</si>
  <si>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</si>
  <si>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</si>
  <si>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</si>
  <si>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</si>
  <si>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</si>
  <si>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</si>
  <si>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</si>
  <si>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</si>
  <si>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</si>
  <si>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</si>
  <si>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</si>
  <si>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</si>
  <si>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</si>
  <si>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</si>
  <si>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</si>
  <si>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</si>
  <si>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</si>
  <si>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</si>
  <si>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</si>
  <si>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</si>
  <si>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</si>
  <si>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</si>
  <si>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</si>
  <si>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</si>
  <si>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</si>
  <si>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</si>
  <si>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</si>
  <si>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</si>
  <si>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</si>
  <si>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</si>
  <si>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</si>
  <si>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</si>
  <si>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</si>
  <si>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</si>
  <si>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</si>
  <si>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</si>
  <si>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</si>
  <si>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</si>
  <si>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</si>
  <si>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</si>
  <si>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</si>
  <si>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</si>
  <si>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</si>
  <si>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</si>
  <si>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</si>
  <si>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</si>
  <si>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</si>
  <si>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</si>
  <si>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</si>
  <si>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</si>
  <si>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</si>
  <si>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</si>
  <si>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</si>
  <si>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</si>
  <si>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</si>
  <si>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</si>
  <si>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</si>
  <si>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</si>
  <si>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</si>
  <si>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</si>
  <si>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</si>
  <si>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</si>
  <si>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</si>
  <si>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</si>
  <si>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</si>
  <si>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</si>
  <si>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</si>
  <si>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</si>
  <si>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</si>
  <si>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</si>
  <si>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</si>
  <si>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</si>
  <si>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</si>
  <si>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</si>
  <si>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</si>
  <si>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</si>
  <si>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</si>
  <si>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</si>
  <si>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</si>
  <si>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</si>
  <si>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</si>
  <si>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</si>
  <si>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</si>
  <si>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</si>
  <si>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</si>
  <si>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</si>
  <si>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</si>
  <si>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</si>
  <si>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</si>
  <si>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</si>
  <si>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</si>
  <si>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</si>
  <si>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</si>
  <si>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</si>
  <si>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</si>
  <si>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</si>
  <si>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</si>
  <si>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</si>
  <si>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</si>
  <si>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</si>
  <si>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</si>
  <si>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</si>
  <si>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</si>
  <si>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</si>
  <si>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</si>
  <si>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</si>
  <si>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</si>
  <si>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</si>
  <si>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</si>
  <si>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</si>
  <si>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</si>
  <si>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</si>
  <si>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</si>
  <si>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</si>
  <si>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</si>
  <si>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</si>
  <si>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</si>
  <si>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</si>
  <si>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</si>
  <si>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</si>
  <si>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</si>
  <si>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</si>
  <si>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</si>
  <si>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</si>
  <si>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</si>
  <si>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</si>
  <si>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</si>
  <si>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</si>
  <si>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</si>
  <si>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</si>
  <si>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</si>
  <si>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</si>
  <si>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</si>
  <si>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</si>
  <si>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</si>
  <si>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</si>
  <si>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</si>
  <si>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</si>
  <si>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</si>
  <si>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</si>
  <si>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</si>
  <si>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</si>
  <si>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</si>
  <si>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</si>
  <si>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</si>
  <si>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</si>
  <si>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</si>
  <si>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</si>
  <si>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</si>
  <si>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</si>
  <si>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</si>
  <si>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</si>
  <si>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</si>
  <si>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</si>
  <si>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</si>
  <si>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</si>
  <si>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</si>
  <si>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</si>
  <si>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</si>
  <si>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</si>
  <si>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</si>
  <si>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</si>
  <si>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</si>
  <si>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</si>
  <si>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</si>
  <si>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</si>
  <si>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</si>
  <si>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</si>
  <si>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</si>
  <si>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</si>
  <si>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</si>
  <si>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</si>
  <si>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</si>
  <si>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</si>
  <si>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</si>
  <si>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</si>
  <si>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</si>
  <si>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</si>
  <si>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</si>
  <si>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</si>
  <si>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</si>
  <si>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</si>
  <si>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</si>
  <si>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</si>
  <si>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</si>
  <si>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</si>
  <si>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</si>
  <si>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</si>
  <si>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</si>
  <si>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</si>
  <si>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</si>
  <si>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</si>
  <si>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</si>
  <si>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</si>
  <si>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</si>
  <si>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</si>
  <si>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</si>
  <si>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</si>
  <si>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</si>
  <si>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</si>
  <si>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</si>
  <si>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</si>
  <si>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</si>
  <si>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</si>
  <si>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</si>
  <si>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</si>
  <si>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</si>
  <si>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</si>
  <si>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</si>
  <si>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</si>
  <si>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</si>
  <si>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</si>
  <si>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</si>
  <si>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</si>
  <si>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</si>
  <si>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</si>
  <si>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</si>
  <si>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</si>
  <si>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</si>
  <si>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</si>
  <si>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</si>
  <si>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</si>
  <si>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</si>
  <si>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</si>
  <si>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</si>
  <si>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</si>
  <si>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</si>
  <si>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</si>
  <si>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</si>
  <si>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</si>
  <si>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</si>
  <si>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</si>
  <si>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</si>
  <si>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</si>
  <si>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</si>
  <si>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</si>
  <si>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</si>
  <si>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</si>
  <si>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</si>
  <si>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</si>
  <si>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</si>
  <si>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</si>
  <si>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</si>
  <si>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</si>
  <si>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</si>
  <si>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</si>
  <si>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</si>
  <si>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</si>
  <si>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</si>
  <si>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</si>
  <si>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</si>
  <si>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</si>
  <si>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</si>
  <si>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</si>
  <si>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</si>
  <si>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</si>
  <si>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</si>
  <si>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</si>
  <si>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</si>
  <si>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</si>
  <si>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</si>
  <si>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</si>
  <si>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</si>
  <si>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</si>
  <si>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</si>
  <si>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</si>
  <si>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</si>
  <si>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</si>
  <si>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</si>
  <si>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</si>
  <si>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</si>
  <si>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</si>
  <si>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</si>
  <si>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</si>
  <si>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</si>
  <si>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</si>
  <si>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</si>
  <si>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</si>
  <si>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</si>
  <si>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</si>
  <si>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</si>
  <si>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</si>
  <si>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</si>
  <si>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</si>
  <si>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</si>
  <si>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</si>
  <si>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</si>
  <si>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</si>
  <si>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</si>
  <si>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</si>
  <si>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</si>
  <si>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</si>
  <si>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</si>
  <si>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</si>
  <si>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</si>
  <si>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</si>
  <si>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</si>
  <si>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</si>
  <si>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</si>
  <si>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</si>
  <si>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</si>
  <si>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</si>
  <si>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</si>
  <si>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</si>
  <si>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</si>
  <si>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</si>
  <si>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</si>
  <si>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</si>
  <si>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</si>
  <si>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</si>
  <si>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</si>
  <si>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</si>
  <si>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</si>
  <si>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</si>
  <si>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</si>
  <si>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</si>
  <si>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</si>
  <si>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</si>
  <si>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</si>
  <si>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</si>
  <si>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</si>
  <si>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</si>
  <si>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</si>
  <si>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</si>
  <si>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</si>
  <si>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</si>
  <si>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</si>
  <si>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</si>
  <si>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</si>
  <si>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</si>
  <si>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</si>
  <si>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</si>
  <si>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</si>
  <si>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</si>
  <si>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</si>
  <si>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</si>
  <si>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</si>
  <si>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</si>
  <si>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</si>
  <si>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</si>
  <si>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</si>
  <si>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</si>
  <si>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</si>
  <si>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</si>
  <si>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</si>
  <si>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</si>
  <si>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</si>
  <si>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</si>
  <si>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</si>
  <si>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</si>
  <si>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</si>
  <si>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</si>
  <si>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</si>
  <si>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</si>
  <si>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</si>
  <si>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</si>
  <si>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</si>
  <si>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</si>
  <si>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</si>
  <si>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</si>
  <si>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</si>
  <si>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</si>
  <si>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</si>
  <si>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</si>
  <si>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</si>
  <si>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</si>
  <si>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</si>
  <si>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</si>
  <si>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</si>
  <si>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</si>
  <si>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</si>
  <si>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</si>
  <si>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</si>
  <si>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</si>
  <si>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</si>
  <si>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</si>
  <si>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</si>
  <si>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</si>
  <si>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</si>
  <si>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</si>
  <si>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</si>
  <si>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</si>
  <si>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</si>
  <si>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</si>
  <si>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</si>
  <si>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</si>
  <si>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</si>
  <si>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</si>
  <si>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</si>
  <si>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</si>
  <si>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</si>
  <si>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</si>
  <si>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</si>
  <si>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</si>
  <si>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</si>
  <si>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</si>
  <si>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</si>
  <si>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</si>
  <si>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</si>
  <si>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</si>
  <si>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</si>
  <si>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</si>
  <si>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</si>
  <si>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</si>
  <si>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</si>
  <si>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</si>
  <si>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</si>
  <si>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</si>
  <si>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</si>
  <si>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</si>
  <si>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</si>
  <si>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</si>
  <si>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</si>
  <si>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</si>
  <si>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</si>
  <si>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</si>
  <si>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</si>
  <si>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</si>
  <si>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</si>
  <si>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</si>
  <si>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</si>
  <si>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</si>
  <si>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</si>
  <si>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</si>
  <si>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</si>
  <si>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</si>
  <si>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</si>
  <si>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</si>
  <si>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</si>
  <si>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</si>
  <si>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</si>
  <si>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</si>
  <si>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</si>
  <si>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</si>
  <si>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</si>
  <si>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</si>
  <si>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</si>
  <si>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</si>
  <si>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</si>
  <si>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</si>
  <si>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</si>
  <si>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</si>
  <si>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</si>
  <si>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</si>
  <si>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</si>
  <si>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</si>
  <si>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</si>
  <si>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</si>
  <si>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</si>
  <si>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</si>
  <si>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</si>
  <si>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</si>
  <si>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</si>
  <si>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</si>
  <si>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</si>
  <si>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</si>
  <si>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</si>
  <si>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</si>
  <si>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</si>
  <si>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</si>
  <si>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</si>
  <si>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</si>
  <si>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</si>
  <si>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</si>
  <si>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</si>
  <si>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</si>
  <si>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</si>
  <si>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</si>
  <si>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</si>
  <si>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</si>
  <si>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</si>
  <si>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</si>
  <si>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</si>
  <si>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</si>
  <si>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</si>
  <si>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</si>
  <si>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</si>
  <si>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</si>
  <si>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</si>
  <si>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</si>
  <si>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</si>
  <si>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</si>
  <si>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</si>
  <si>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</si>
  <si>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</si>
  <si>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</si>
  <si>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</si>
  <si>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</si>
  <si>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</si>
  <si>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</si>
  <si>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</si>
  <si>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</si>
  <si>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</si>
  <si>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</si>
  <si>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</si>
  <si>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</si>
  <si>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</si>
  <si>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</si>
  <si>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</si>
  <si>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</si>
  <si>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</si>
  <si>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</si>
  <si>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</si>
  <si>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</si>
  <si>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</si>
  <si>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</si>
  <si>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</si>
  <si>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</si>
  <si>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</si>
  <si>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</si>
  <si>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</si>
  <si>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</si>
  <si>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</si>
  <si>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</si>
  <si>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</si>
  <si>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</si>
  <si>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</si>
  <si>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</si>
  <si>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</si>
  <si>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</si>
  <si>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</si>
  <si>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</si>
  <si>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</si>
  <si>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</si>
  <si>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</si>
  <si>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</si>
  <si>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</si>
  <si>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</si>
  <si>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</si>
  <si>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</si>
  <si>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</si>
  <si>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</si>
  <si>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</si>
  <si>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</si>
  <si>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</si>
  <si>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</si>
  <si>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</si>
  <si>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</si>
  <si>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</si>
  <si>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</si>
  <si>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</si>
  <si>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</si>
  <si>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</si>
  <si>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</si>
  <si>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</si>
  <si>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</si>
  <si>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</si>
  <si>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</si>
  <si>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</si>
  <si>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</si>
  <si>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</si>
  <si>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</si>
  <si>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</si>
  <si>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</si>
  <si>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</si>
  <si>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</si>
  <si>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</si>
  <si>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</si>
  <si>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</si>
  <si>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</si>
  <si>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</si>
  <si>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</si>
  <si>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</si>
  <si>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</si>
  <si>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</si>
  <si>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</si>
  <si>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</si>
  <si>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</si>
  <si>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</si>
  <si>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</si>
  <si>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</si>
  <si>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</si>
  <si>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</si>
  <si>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</si>
  <si>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</si>
  <si>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</si>
  <si>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</si>
  <si>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</si>
  <si>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</si>
  <si>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</si>
  <si>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</si>
  <si>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</si>
  <si>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</si>
  <si>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</si>
  <si>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</si>
  <si>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</si>
  <si>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</si>
  <si>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</si>
  <si>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</si>
  <si>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</si>
  <si>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</si>
  <si>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</si>
  <si>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</si>
  <si>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</si>
  <si>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</si>
  <si>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</si>
  <si>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</si>
  <si>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</si>
  <si>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</si>
  <si>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</si>
  <si>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</si>
  <si>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</si>
  <si>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</si>
  <si>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</si>
  <si>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</si>
  <si>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</si>
  <si>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</si>
  <si>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</si>
  <si>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</si>
  <si>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</si>
  <si>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</si>
  <si>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</si>
  <si>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</si>
  <si>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</si>
  <si>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</si>
  <si>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</si>
  <si>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</si>
  <si>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</si>
  <si>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</si>
  <si>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</si>
  <si>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</si>
  <si>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</si>
  <si>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</si>
  <si>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</si>
  <si>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</si>
  <si>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</si>
  <si>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</si>
  <si>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</si>
  <si>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</si>
  <si>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</si>
  <si>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</si>
  <si>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</si>
  <si>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</si>
  <si>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</si>
  <si>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</si>
  <si>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</si>
  <si>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</si>
  <si>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</si>
  <si>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</si>
  <si>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</si>
  <si>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</si>
  <si>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</si>
  <si>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</si>
  <si>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</si>
  <si>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</si>
  <si>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</si>
  <si>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</si>
  <si>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</si>
  <si>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</si>
  <si>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</si>
  <si>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</si>
  <si>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</si>
  <si>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</si>
  <si>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</si>
  <si>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</si>
  <si>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</si>
  <si>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</si>
  <si>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</si>
  <si>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</si>
  <si>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</si>
  <si>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</si>
  <si>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</si>
  <si>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</si>
  <si>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</si>
  <si>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</si>
  <si>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</si>
  <si>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</si>
  <si>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</si>
  <si>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</si>
  <si>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</si>
  <si>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</si>
  <si>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</si>
  <si>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</si>
  <si>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</si>
  <si>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</si>
  <si>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</si>
  <si>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</si>
  <si>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</si>
  <si>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</si>
  <si>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</si>
  <si>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</si>
  <si>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</si>
  <si>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</si>
  <si>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</si>
  <si>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</si>
  <si>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</si>
  <si>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</si>
  <si>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</si>
  <si>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</si>
  <si>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</si>
  <si>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</si>
  <si>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</si>
  <si>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</si>
  <si>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</si>
  <si>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</si>
  <si>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</si>
  <si>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</si>
  <si>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</si>
  <si>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</si>
  <si>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</si>
  <si>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</si>
  <si>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</si>
  <si>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</si>
  <si>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</si>
  <si>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</si>
  <si>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</si>
  <si>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</si>
  <si>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</si>
  <si>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</si>
  <si>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</si>
  <si>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</si>
  <si>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</si>
  <si>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</si>
  <si>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</si>
  <si>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</si>
  <si>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</si>
  <si>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</si>
  <si>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</si>
  <si>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</si>
  <si>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</si>
  <si>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</si>
  <si>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</si>
  <si>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</si>
  <si>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</si>
  <si>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</si>
  <si>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</si>
  <si>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</si>
  <si>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</si>
  <si>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</si>
  <si>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</si>
  <si>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</si>
  <si>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</si>
  <si>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</si>
  <si>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</si>
  <si>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</si>
  <si>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</si>
  <si>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</si>
  <si>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</si>
  <si>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</si>
  <si>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</si>
  <si>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</si>
  <si>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</si>
  <si>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</si>
  <si>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</si>
  <si>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</si>
  <si>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</si>
  <si>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</si>
  <si>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</si>
  <si>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</si>
  <si>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</si>
  <si>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</si>
  <si>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</si>
  <si>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</si>
  <si>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</si>
  <si>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</si>
  <si>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</si>
  <si>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</si>
  <si>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</si>
  <si>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</si>
  <si>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</si>
  <si>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</si>
  <si>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</si>
  <si>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</si>
  <si>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</si>
  <si>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</si>
  <si>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</si>
  <si>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</si>
  <si>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</si>
  <si>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</si>
  <si>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</si>
  <si>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</si>
  <si>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</si>
  <si>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</si>
  <si>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</si>
  <si>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</si>
  <si>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</si>
  <si>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</si>
  <si>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</si>
  <si>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</si>
  <si>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</si>
  <si>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</si>
  <si>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</si>
  <si>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</si>
  <si>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</si>
  <si>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</si>
  <si>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</si>
  <si>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</si>
  <si>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</si>
  <si>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</si>
  <si>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</si>
  <si>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</si>
  <si>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</si>
  <si>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</si>
  <si>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</si>
  <si>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</si>
  <si>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</si>
  <si>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</si>
  <si>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</si>
  <si>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</si>
  <si>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</si>
  <si>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</si>
  <si>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</si>
  <si>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</si>
  <si>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</si>
  <si>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</si>
  <si>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</si>
  <si>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</si>
  <si>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</si>
  <si>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</si>
  <si>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</si>
  <si>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</si>
  <si>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</si>
  <si>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</si>
  <si>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</si>
  <si>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</si>
  <si>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</si>
  <si>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</si>
  <si>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</si>
  <si>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</si>
  <si>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</si>
  <si>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</si>
  <si>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</si>
  <si>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</si>
  <si>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</si>
  <si>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</si>
  <si>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</si>
  <si>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</si>
  <si>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</si>
  <si>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</si>
  <si>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</si>
  <si>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</si>
  <si>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</si>
  <si>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</si>
  <si>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</si>
  <si>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</si>
  <si>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</si>
  <si>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</si>
  <si>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</si>
  <si>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</si>
  <si>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</si>
  <si>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</si>
  <si>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</si>
  <si>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</si>
  <si>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</si>
  <si>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</si>
  <si>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</si>
  <si>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</si>
  <si>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</si>
  <si>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</si>
  <si>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</si>
  <si>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</si>
  <si>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</si>
  <si>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</si>
  <si>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</si>
  <si>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</si>
  <si>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</si>
  <si>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</si>
  <si>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</si>
  <si>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</si>
  <si>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</si>
  <si>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</si>
  <si>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</si>
  <si>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</si>
  <si>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</si>
  <si>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</si>
  <si>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</si>
  <si>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</si>
  <si>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</si>
  <si>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</si>
  <si>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</si>
  <si>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</si>
  <si>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</si>
  <si>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</si>
  <si>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</si>
  <si>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</si>
  <si>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</si>
  <si>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</si>
  <si>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</si>
  <si>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</si>
  <si>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</si>
  <si>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</si>
  <si>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</si>
  <si>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</si>
  <si>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</si>
  <si>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</si>
  <si>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</si>
  <si>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</si>
  <si>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</si>
  <si>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</si>
  <si>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</si>
  <si>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</si>
  <si>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</si>
  <si>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</si>
  <si>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</si>
  <si>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</si>
  <si>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</si>
  <si>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</si>
  <si>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</si>
  <si>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</si>
  <si>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</si>
  <si>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</si>
  <si>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</si>
  <si>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</si>
  <si>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</si>
  <si>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</si>
  <si>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</si>
  <si>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</si>
  <si>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</si>
  <si>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</si>
  <si>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</si>
  <si>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</si>
  <si>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</si>
  <si>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</si>
  <si>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</si>
  <si>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</si>
  <si>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</si>
  <si>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</si>
  <si>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</si>
  <si>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</si>
  <si>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</si>
  <si>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</si>
  <si>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</si>
  <si>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</si>
  <si>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</si>
  <si>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</si>
  <si>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</si>
  <si>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</si>
  <si>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</si>
  <si>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</si>
  <si>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</si>
  <si>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</si>
  <si>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</si>
  <si>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</si>
  <si>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</si>
  <si>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</si>
  <si>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</si>
  <si>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</si>
  <si>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</si>
  <si>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</si>
  <si>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</si>
  <si>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</si>
  <si>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</si>
  <si>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</si>
  <si>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</si>
  <si>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</si>
  <si>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</si>
  <si>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</si>
  <si>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</si>
  <si>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</si>
  <si>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</si>
  <si>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</si>
  <si>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</si>
  <si>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</si>
  <si>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</si>
  <si>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</si>
  <si>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</si>
  <si>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</si>
  <si>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</si>
  <si>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</si>
  <si>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</si>
  <si>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</si>
  <si>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</si>
  <si>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</si>
  <si>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</si>
  <si>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</si>
  <si>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</si>
  <si>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</si>
  <si>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</si>
  <si>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</si>
  <si>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</si>
  <si>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</si>
  <si>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</si>
  <si>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</si>
  <si>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</si>
  <si>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</si>
  <si>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</si>
  <si>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</si>
  <si>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</si>
  <si>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</si>
  <si>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</si>
  <si>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</si>
  <si>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</si>
  <si>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</si>
  <si>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</si>
  <si>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</si>
  <si>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</si>
  <si>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</si>
  <si>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</si>
  <si>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</si>
  <si>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</si>
  <si>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</si>
  <si>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</si>
  <si>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</si>
  <si>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</si>
  <si>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</si>
  <si>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</si>
  <si>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</si>
  <si>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</si>
  <si>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</si>
  <si>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</si>
  <si>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</si>
  <si>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</si>
  <si>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</si>
  <si>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</si>
  <si>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</si>
  <si>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</si>
  <si>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</si>
  <si>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</si>
  <si>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</si>
  <si>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</si>
  <si>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</si>
  <si>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</si>
  <si>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</si>
  <si>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</si>
  <si>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</si>
  <si>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</si>
  <si>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</si>
  <si>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</si>
  <si>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</si>
  <si>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</si>
  <si>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</si>
  <si>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</si>
  <si>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</si>
  <si>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</si>
  <si>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</si>
  <si>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</si>
  <si>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</si>
  <si>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</si>
  <si>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</si>
  <si>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</si>
  <si>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</si>
  <si>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</si>
  <si>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</si>
  <si>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</si>
  <si>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</si>
  <si>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</si>
  <si>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</si>
  <si>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</si>
  <si>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</si>
  <si>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</si>
  <si>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</si>
  <si>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</si>
  <si>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</si>
  <si>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</si>
  <si>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</si>
  <si>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</si>
  <si>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</si>
  <si>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</si>
  <si>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</si>
  <si>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</si>
  <si>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</si>
  <si>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</si>
  <si>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</si>
  <si>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</si>
  <si>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</si>
  <si>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</si>
  <si>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</si>
  <si>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</si>
  <si>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</si>
  <si>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</si>
  <si>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</si>
  <si>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</si>
  <si>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</si>
  <si>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</si>
  <si>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</si>
  <si>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</si>
  <si>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</si>
  <si>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</si>
  <si>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</si>
  <si>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</si>
  <si>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</si>
  <si>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</si>
  <si>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</si>
  <si>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</si>
  <si>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</si>
  <si>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</si>
  <si>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</si>
  <si>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</si>
  <si>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</si>
  <si>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</si>
  <si>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</si>
  <si>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</si>
  <si>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</si>
  <si>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</si>
  <si>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</si>
  <si>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</si>
  <si>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</si>
  <si>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</si>
  <si>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</si>
  <si>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</si>
  <si>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</si>
  <si>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</si>
  <si>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</si>
  <si>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</si>
  <si>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</si>
  <si>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</si>
  <si>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</si>
  <si>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</si>
  <si>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</si>
  <si>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</si>
  <si>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</si>
  <si>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</si>
  <si>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</si>
  <si>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</si>
  <si>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</si>
  <si>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</si>
  <si>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</si>
  <si>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</si>
  <si>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</si>
  <si>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</si>
  <si>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</si>
  <si>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</si>
  <si>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</si>
  <si>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</si>
  <si>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</si>
  <si>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</si>
  <si>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</si>
  <si>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</si>
  <si>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</si>
  <si>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</si>
  <si>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</si>
  <si>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</si>
  <si>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</si>
  <si>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</si>
  <si>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</si>
  <si>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</si>
  <si>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</si>
  <si>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</si>
  <si>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</si>
  <si>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</si>
  <si>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</si>
  <si>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</si>
  <si>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</si>
  <si>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</si>
  <si>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</si>
  <si>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</si>
  <si>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</si>
  <si>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</si>
  <si>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</si>
  <si>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</si>
  <si>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</si>
  <si>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</si>
  <si>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</si>
  <si>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</si>
  <si>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</si>
  <si>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</si>
  <si>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</si>
  <si>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</si>
  <si>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</si>
  <si>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</si>
  <si>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</si>
  <si>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</si>
  <si>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</si>
  <si>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</si>
  <si>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</si>
  <si>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</si>
  <si>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</si>
  <si>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</si>
  <si>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</si>
  <si>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</si>
  <si>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</si>
  <si>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</si>
  <si>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</si>
  <si>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</si>
  <si>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</si>
  <si>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</si>
  <si>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</si>
  <si>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</si>
  <si>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</si>
  <si>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</si>
  <si>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</si>
  <si>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</si>
  <si>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</si>
  <si>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</si>
  <si>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</si>
  <si>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</si>
  <si>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</si>
  <si>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</si>
  <si>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</si>
  <si>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</si>
  <si>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</si>
  <si>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</si>
  <si>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</si>
  <si>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</si>
  <si>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</si>
  <si>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</si>
  <si>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</si>
  <si>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</si>
  <si>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</si>
  <si>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</si>
  <si>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</si>
  <si>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</si>
  <si>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</si>
  <si>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</si>
  <si>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</si>
  <si>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</si>
  <si>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</si>
  <si>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</si>
  <si>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</si>
  <si>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</si>
  <si>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</si>
  <si>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</si>
  <si>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</si>
  <si>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</si>
  <si>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</si>
  <si>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</si>
  <si>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</si>
  <si>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</si>
  <si>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</si>
  <si>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</si>
  <si>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</si>
  <si>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</si>
  <si>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</si>
  <si>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</si>
  <si>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</si>
  <si>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</si>
  <si>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</si>
  <si>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</si>
  <si>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</si>
  <si>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</si>
  <si>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</si>
  <si>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</si>
  <si>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</si>
  <si>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</si>
  <si>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</si>
  <si>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</si>
  <si>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</si>
  <si>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</si>
  <si>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</si>
  <si>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</si>
  <si>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</si>
  <si>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</si>
  <si>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</si>
  <si>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</si>
  <si>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</si>
  <si>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</si>
  <si>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</si>
  <si>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</si>
  <si>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</si>
  <si>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</si>
  <si>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</si>
  <si>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</si>
  <si>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</si>
  <si>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</si>
  <si>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</si>
  <si>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</si>
  <si>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</si>
  <si>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</si>
  <si>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</si>
  <si>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</si>
  <si>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</si>
  <si>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</si>
  <si>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</si>
  <si>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</si>
  <si>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</si>
  <si>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</si>
  <si>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</si>
  <si>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</si>
  <si>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</si>
  <si>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</si>
  <si>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</si>
  <si>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</si>
  <si>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</si>
  <si>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</si>
  <si>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</si>
  <si>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</si>
  <si>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</si>
  <si>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</si>
  <si>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</si>
  <si>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</si>
  <si>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</si>
  <si>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</si>
  <si>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</si>
  <si>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</si>
  <si>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</si>
  <si>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</si>
  <si>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</si>
  <si>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</si>
  <si>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</si>
  <si>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</si>
  <si>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</si>
  <si>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</si>
  <si>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</si>
  <si>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</si>
  <si>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</si>
  <si>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</si>
  <si>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</si>
  <si>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</si>
  <si>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</si>
  <si>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</si>
  <si>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</si>
  <si>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</si>
  <si>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</si>
  <si>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</si>
  <si>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</si>
  <si>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</si>
  <si>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</si>
  <si>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</si>
  <si>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</si>
  <si>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</si>
  <si>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</si>
  <si>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</si>
  <si>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</si>
  <si>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</si>
  <si>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</si>
  <si>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</si>
  <si>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</si>
  <si>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</si>
  <si>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</si>
  <si>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</si>
  <si>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</si>
  <si>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</si>
  <si>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</si>
  <si>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</si>
  <si>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</si>
  <si>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</si>
  <si>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</si>
  <si>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</si>
  <si>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</si>
  <si>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</si>
  <si>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</si>
  <si>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</si>
  <si>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</si>
  <si>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</si>
  <si>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</si>
  <si>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</si>
  <si>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</si>
  <si>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</si>
  <si>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</si>
  <si>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</si>
  <si>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</si>
  <si>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</si>
  <si>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</si>
  <si>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</si>
  <si>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</si>
  <si>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</si>
  <si>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</si>
  <si>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</si>
  <si>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</si>
  <si>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</si>
  <si>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</si>
  <si>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</si>
  <si>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</si>
  <si>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</si>
  <si>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</si>
  <si>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</si>
  <si>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</si>
  <si>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</si>
  <si>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</si>
  <si>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</si>
  <si>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</si>
  <si>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</si>
  <si>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</si>
  <si>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</si>
  <si>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</si>
  <si>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</si>
  <si>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</si>
  <si>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</si>
  <si>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</si>
  <si>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</si>
  <si>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</si>
  <si>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</si>
  <si>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</si>
  <si>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</si>
  <si>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</si>
  <si>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</si>
  <si>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</si>
  <si>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</si>
  <si>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</si>
  <si>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</si>
  <si>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</si>
  <si>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</si>
  <si>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</si>
  <si>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</si>
  <si>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</si>
  <si>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</si>
  <si>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</si>
  <si>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</si>
  <si>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</si>
  <si>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</si>
  <si>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</si>
  <si>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</si>
  <si>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</si>
  <si>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</si>
  <si>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</si>
  <si>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</si>
  <si>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</si>
  <si>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</si>
  <si>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</si>
  <si>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</si>
  <si>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</si>
  <si>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</si>
  <si>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</si>
  <si>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</si>
  <si>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</si>
  <si>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</si>
  <si>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</si>
  <si>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</si>
  <si>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</si>
  <si>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</si>
  <si>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</si>
  <si>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</si>
  <si>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</si>
  <si>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</si>
  <si>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</si>
  <si>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</si>
  <si>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</si>
  <si>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</si>
  <si>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</si>
  <si>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</si>
  <si>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</si>
  <si>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</si>
  <si>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</si>
  <si>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</si>
  <si>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</si>
  <si>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</si>
  <si>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</si>
  <si>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</si>
  <si>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</si>
  <si>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</si>
  <si>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</si>
  <si>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</si>
  <si>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</si>
  <si>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</si>
  <si>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</si>
  <si>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</si>
  <si>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</si>
  <si>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</si>
  <si>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</si>
  <si>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</si>
  <si>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</si>
  <si>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</si>
  <si>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</si>
  <si>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</si>
  <si>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</si>
  <si>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</si>
  <si>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</si>
  <si>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</si>
  <si>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</si>
  <si>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</si>
  <si>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</si>
  <si>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</si>
  <si>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</si>
  <si>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</si>
  <si>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</si>
  <si>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</si>
  <si>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</si>
  <si>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</si>
  <si>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</si>
  <si>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</si>
  <si>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</si>
  <si>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</si>
  <si>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</si>
  <si>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</si>
  <si>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</si>
  <si>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</si>
  <si>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</si>
  <si>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</si>
  <si>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</si>
  <si>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</si>
  <si>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</si>
  <si>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</si>
  <si>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</si>
  <si>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</si>
  <si>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</si>
  <si>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</si>
  <si>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</si>
  <si>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</si>
  <si>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</si>
  <si>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</si>
  <si>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</si>
  <si>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</si>
  <si>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</si>
  <si>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</si>
  <si>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</si>
  <si>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</si>
  <si>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</si>
  <si>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</si>
  <si>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</si>
  <si>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</si>
  <si>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</si>
  <si>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</si>
  <si>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</si>
  <si>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</si>
  <si>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</si>
  <si>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</si>
  <si>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</si>
  <si>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</si>
  <si>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</si>
  <si>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</si>
  <si>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</si>
  <si>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</si>
  <si>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</si>
  <si>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</si>
  <si>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</si>
  <si>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</si>
  <si>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</si>
  <si>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</si>
  <si>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</si>
  <si>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</si>
  <si>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</si>
  <si>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</si>
  <si>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</si>
  <si>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</si>
  <si>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</si>
  <si>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</si>
  <si>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</si>
  <si>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</si>
  <si>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</si>
  <si>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</si>
  <si>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</si>
  <si>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</si>
  <si>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</si>
  <si>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</si>
  <si>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</si>
  <si>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</si>
  <si>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</si>
  <si>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</si>
  <si>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</si>
  <si>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</si>
  <si>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</si>
  <si>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</si>
  <si>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</si>
  <si>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</si>
  <si>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</si>
  <si>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</si>
  <si>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</si>
  <si>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</si>
  <si>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</si>
  <si>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</si>
  <si>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</si>
  <si>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</si>
  <si>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</si>
  <si>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</si>
  <si>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</si>
  <si>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</si>
  <si>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</si>
  <si>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</si>
  <si>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</si>
  <si>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</si>
  <si>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</si>
  <si>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</si>
  <si>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</si>
  <si>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</si>
  <si>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</si>
  <si>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</si>
  <si>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</si>
  <si>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</si>
  <si>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</si>
  <si>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</si>
  <si>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</si>
  <si>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</si>
  <si>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</si>
  <si>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</si>
  <si>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</si>
  <si>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</si>
  <si>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</si>
  <si>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</si>
  <si>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</si>
  <si>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</si>
  <si>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</si>
  <si>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</si>
  <si>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</si>
  <si>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</si>
  <si>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</si>
  <si>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</si>
  <si>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</si>
  <si>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</si>
  <si>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</si>
  <si>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</si>
  <si>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</si>
  <si>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</si>
  <si>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</si>
  <si>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</si>
  <si>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</si>
  <si>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</si>
  <si>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</si>
  <si>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</si>
  <si>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</si>
  <si>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</si>
  <si>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</si>
  <si>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</si>
  <si>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</si>
  <si>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</si>
  <si>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</si>
  <si>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</si>
  <si>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</si>
  <si>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</si>
  <si>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</si>
  <si>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</si>
  <si>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</si>
  <si>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</si>
  <si>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</si>
  <si>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</si>
  <si>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</si>
  <si>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</si>
  <si>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</si>
  <si>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</si>
  <si>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</si>
  <si>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</si>
  <si>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</si>
  <si>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</si>
  <si>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</si>
  <si>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</si>
  <si>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</si>
  <si>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</si>
  <si>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</si>
  <si>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</si>
  <si>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</si>
  <si>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</si>
  <si>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</si>
  <si>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</si>
  <si>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</si>
  <si>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</si>
  <si>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</si>
  <si>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</si>
  <si>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</si>
  <si>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</si>
  <si>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</si>
  <si>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</si>
  <si>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</si>
  <si>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</si>
  <si>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</si>
  <si>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</si>
  <si>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</si>
  <si>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</si>
  <si>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</si>
  <si>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</si>
  <si>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</si>
  <si>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</si>
  <si>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</si>
  <si>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</si>
  <si>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</si>
  <si>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</si>
  <si>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</si>
  <si>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</si>
  <si>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</si>
  <si>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</si>
  <si>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</si>
  <si>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</si>
  <si>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</si>
  <si>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</si>
  <si>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</si>
  <si>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</si>
  <si>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</si>
  <si>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</si>
  <si>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</si>
  <si>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</si>
  <si>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</si>
  <si>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</si>
  <si>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</si>
  <si>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</si>
  <si>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</si>
  <si>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</si>
  <si>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</si>
  <si>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</si>
  <si>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</si>
  <si>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</si>
  <si>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</si>
  <si>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</si>
  <si>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</si>
  <si>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</si>
  <si>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</si>
  <si>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</si>
  <si>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</si>
  <si>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</si>
  <si>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</si>
  <si>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</si>
  <si>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</si>
  <si>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</si>
  <si>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</si>
  <si>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</si>
  <si>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</si>
  <si>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</si>
  <si>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</si>
  <si>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</si>
  <si>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</si>
  <si>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</si>
  <si>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</si>
  <si>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</si>
  <si>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</si>
  <si>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</si>
  <si>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</si>
  <si>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</si>
  <si>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</si>
  <si>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</si>
  <si>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</si>
  <si>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</si>
  <si>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</si>
  <si>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</si>
  <si>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</si>
  <si>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</si>
  <si>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</si>
  <si>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</si>
  <si>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</si>
  <si>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</si>
  <si>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</si>
  <si>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</si>
  <si>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</si>
  <si>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</si>
  <si>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</si>
  <si>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</si>
  <si>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</si>
  <si>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</si>
  <si>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</si>
  <si>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</si>
  <si>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</si>
  <si>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</si>
  <si>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</si>
  <si>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</si>
  <si>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</si>
  <si>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</si>
  <si>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</si>
  <si>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</si>
  <si>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</si>
  <si>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</si>
  <si>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</si>
  <si>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</si>
  <si>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</si>
  <si>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</si>
  <si>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</si>
  <si>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</si>
  <si>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</si>
  <si>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</si>
  <si>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</si>
  <si>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</si>
  <si>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</si>
  <si>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</si>
  <si>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</si>
  <si>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</si>
  <si>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</si>
  <si>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</si>
  <si>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</si>
  <si>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</si>
  <si>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</si>
  <si>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</si>
  <si>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</si>
  <si>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</si>
  <si>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</si>
  <si>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</si>
  <si>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</si>
  <si>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</si>
  <si>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</si>
  <si>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</si>
  <si>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</si>
  <si>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</si>
  <si>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</si>
  <si>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</si>
  <si>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</si>
  <si>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</si>
  <si>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</si>
  <si>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</si>
  <si>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</si>
  <si>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</si>
  <si>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</si>
  <si>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</si>
  <si>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</si>
  <si>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</si>
  <si>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</si>
  <si>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</si>
  <si>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</si>
  <si>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</si>
  <si>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</si>
  <si>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</si>
  <si>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</si>
  <si>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</si>
  <si>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</si>
  <si>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</si>
  <si>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</si>
  <si>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</si>
  <si>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</si>
  <si>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</si>
  <si>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</si>
  <si>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</si>
  <si>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</si>
  <si>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</si>
  <si>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</si>
  <si>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</si>
  <si>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</si>
  <si>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</si>
  <si>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</si>
  <si>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</si>
  <si>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</si>
  <si>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</si>
  <si>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</si>
  <si>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</si>
  <si>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</si>
  <si>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</si>
  <si>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</si>
  <si>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</si>
  <si>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</si>
  <si>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</si>
  <si>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</si>
  <si>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</si>
  <si>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</si>
  <si>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</si>
  <si>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</si>
  <si>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</si>
  <si>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</si>
  <si>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</si>
  <si>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</si>
  <si>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</si>
  <si>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</si>
  <si>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</si>
  <si>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</si>
  <si>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</si>
  <si>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</si>
  <si>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</si>
  <si>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</si>
  <si>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</si>
  <si>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</si>
  <si>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</si>
  <si>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</si>
  <si>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</si>
  <si>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</si>
  <si>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</si>
  <si>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</si>
  <si>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</si>
  <si>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</si>
  <si>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</si>
  <si>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</si>
  <si>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</si>
  <si>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</si>
  <si>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</si>
  <si>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</si>
  <si>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</si>
  <si>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</si>
  <si>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</si>
  <si>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</si>
  <si>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</si>
  <si>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</si>
  <si>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</si>
  <si>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</si>
  <si>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</si>
  <si>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</si>
  <si>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</si>
  <si>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</si>
  <si>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</si>
  <si>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</si>
  <si>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</si>
  <si>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</si>
  <si>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</si>
  <si>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</si>
  <si>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</si>
  <si>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</si>
  <si>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</si>
  <si>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</si>
  <si>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</si>
  <si>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</si>
  <si>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</si>
  <si>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</si>
  <si>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</si>
  <si>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</si>
  <si>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</si>
  <si>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</si>
  <si>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</si>
  <si>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</si>
  <si>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</si>
  <si>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</si>
  <si>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</si>
  <si>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</si>
  <si>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</si>
  <si>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</si>
  <si>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</si>
  <si>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</si>
  <si>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</si>
  <si>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</si>
  <si>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</si>
  <si>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</si>
  <si>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</si>
  <si>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</si>
  <si>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</si>
  <si>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</si>
  <si>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</si>
  <si>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</si>
  <si>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</si>
  <si>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</si>
  <si>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</si>
  <si>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</si>
  <si>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</si>
  <si>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</si>
  <si>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</si>
  <si>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</si>
  <si>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</si>
  <si>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</si>
  <si>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</si>
  <si>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</si>
  <si>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</si>
  <si>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</si>
  <si>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</si>
  <si>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</si>
  <si>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</si>
  <si>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</si>
  <si>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</si>
  <si>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</si>
  <si>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</si>
  <si>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</si>
  <si>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</si>
  <si>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</si>
  <si>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</si>
  <si>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</si>
  <si>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</si>
  <si>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</si>
  <si>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</si>
  <si>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</si>
  <si>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</si>
  <si>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</si>
  <si>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</si>
  <si>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</si>
  <si>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</si>
  <si>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</si>
  <si>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</si>
  <si>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</si>
  <si>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</si>
  <si>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</si>
  <si>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</si>
  <si>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</si>
  <si>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</si>
  <si>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</si>
  <si>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</si>
  <si>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</si>
  <si>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</si>
  <si>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</si>
  <si>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</si>
  <si>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</si>
  <si>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</si>
  <si>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</si>
  <si>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</si>
  <si>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</si>
  <si>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</si>
  <si>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</si>
  <si>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</si>
  <si>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</si>
  <si>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</si>
  <si>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</si>
  <si>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</si>
  <si>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</si>
  <si>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</si>
  <si>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</si>
  <si>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</si>
  <si>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</si>
  <si>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</si>
  <si>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</si>
  <si>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</si>
  <si>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</si>
  <si>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</si>
  <si>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</si>
  <si>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</si>
  <si>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</si>
  <si>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</si>
  <si>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</si>
  <si>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</si>
  <si>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</si>
  <si>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</si>
  <si>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</si>
  <si>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</si>
  <si>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</si>
  <si>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</si>
  <si>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</si>
  <si>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</si>
  <si>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</si>
  <si>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</si>
  <si>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</si>
  <si>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</si>
  <si>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</si>
  <si>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</si>
  <si>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</si>
  <si>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</si>
  <si>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</si>
  <si>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</si>
  <si>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</si>
  <si>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</si>
  <si>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</si>
  <si>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</si>
  <si>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</si>
  <si>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</si>
  <si>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</si>
  <si>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</si>
  <si>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</si>
  <si>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</si>
  <si>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</si>
  <si>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</si>
  <si>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</si>
  <si>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</si>
  <si>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</si>
  <si>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</si>
  <si>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</si>
  <si>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</si>
  <si>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</si>
  <si>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</si>
  <si>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</si>
  <si>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</si>
  <si>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</si>
  <si>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</si>
  <si>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</si>
  <si>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</si>
  <si>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</si>
  <si>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</si>
  <si>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</si>
  <si>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</si>
  <si>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</si>
  <si>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</si>
  <si>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</si>
  <si>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</si>
  <si>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</si>
  <si>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</si>
  <si>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</si>
  <si>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</si>
  <si>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</si>
  <si>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</si>
  <si>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</si>
  <si>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</si>
  <si>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</si>
  <si>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</si>
  <si>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</si>
  <si>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</si>
  <si>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</si>
  <si>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</si>
  <si>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</si>
  <si>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</si>
  <si>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</si>
  <si>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</si>
  <si>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</si>
  <si>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</si>
  <si>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</si>
  <si>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</si>
  <si>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</si>
  <si>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</si>
  <si>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</si>
  <si>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</si>
  <si>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</si>
  <si>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</si>
  <si>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</si>
  <si>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</si>
  <si>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</si>
  <si>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</si>
  <si>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</si>
  <si>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</si>
  <si>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</si>
  <si>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</si>
  <si>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</si>
  <si>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</si>
  <si>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</si>
  <si>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</si>
  <si>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</si>
  <si>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</si>
  <si>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</si>
  <si>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</si>
  <si>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</si>
  <si>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</si>
  <si>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</si>
  <si>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</si>
  <si>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</si>
  <si>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</si>
  <si>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</si>
  <si>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</si>
  <si>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</si>
  <si>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</si>
  <si>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</si>
  <si>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</si>
  <si>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</si>
  <si>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</si>
  <si>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</si>
  <si>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</si>
  <si>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</si>
  <si>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</si>
  <si>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</si>
  <si>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</si>
  <si>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</si>
  <si>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</si>
  <si>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</si>
  <si>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</si>
  <si>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</si>
  <si>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</si>
  <si>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</si>
  <si>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</si>
  <si>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</si>
  <si>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</si>
  <si>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</si>
  <si>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</si>
  <si>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</si>
  <si>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</si>
  <si>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</si>
  <si>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</si>
  <si>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</si>
  <si>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</si>
  <si>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</si>
  <si>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</si>
  <si>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</si>
  <si>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</si>
  <si>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</si>
  <si>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</si>
  <si>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</si>
  <si>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</si>
  <si>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</si>
  <si>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</si>
  <si>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</si>
  <si>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</si>
  <si>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</si>
  <si>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</si>
  <si>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</si>
  <si>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</si>
  <si>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</si>
  <si>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</si>
  <si>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</si>
  <si>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</si>
  <si>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</si>
  <si>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</si>
  <si>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</si>
  <si>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</si>
  <si>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</si>
  <si>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</si>
  <si>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</si>
  <si>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</si>
  <si>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</si>
  <si>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</si>
  <si>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</si>
  <si>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</si>
  <si>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</si>
  <si>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</si>
  <si>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</si>
  <si>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</si>
  <si>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</si>
  <si>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</si>
  <si>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</si>
  <si>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</si>
  <si>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</si>
  <si>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</si>
  <si>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</si>
  <si>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</si>
  <si>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</si>
  <si>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</si>
  <si>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</si>
  <si>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</si>
  <si>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</si>
  <si>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</si>
  <si>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</si>
  <si>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</si>
  <si>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</si>
  <si>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</si>
  <si>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</si>
  <si>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</si>
  <si>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</si>
  <si>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</si>
  <si>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</si>
  <si>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</si>
  <si>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</si>
  <si>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</si>
  <si>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</si>
  <si>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</si>
  <si>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</si>
  <si>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</si>
  <si>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</si>
  <si>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</si>
  <si>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</si>
  <si>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</si>
  <si>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</si>
  <si>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</si>
  <si>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</si>
  <si>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</si>
  <si>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</si>
  <si>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</si>
  <si>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</si>
  <si>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</si>
  <si>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</si>
  <si>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</si>
  <si>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</si>
  <si>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</si>
  <si>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</si>
  <si>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</si>
  <si>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</si>
  <si>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</si>
  <si>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</si>
  <si>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</si>
  <si>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</si>
  <si>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</si>
  <si>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</si>
  <si>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</si>
  <si>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</si>
  <si>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</si>
  <si>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</si>
  <si>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</si>
  <si>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</si>
  <si>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</si>
  <si>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</si>
  <si>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</si>
  <si>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</si>
  <si>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</si>
  <si>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</si>
  <si>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</si>
  <si>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</si>
  <si>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</si>
  <si>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</si>
  <si>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</si>
  <si>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</si>
  <si>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</si>
  <si>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</si>
  <si>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</si>
  <si>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</si>
  <si>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</si>
  <si>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</si>
  <si>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</si>
  <si>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</si>
  <si>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</si>
  <si>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</si>
  <si>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</si>
  <si>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</si>
  <si>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</si>
  <si>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</si>
  <si>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</si>
  <si>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</si>
  <si>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</si>
  <si>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</si>
  <si>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</si>
  <si>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</si>
  <si>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</si>
  <si>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</si>
  <si>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</si>
  <si>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</si>
  <si>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</si>
  <si>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</si>
  <si>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</si>
  <si>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</si>
  <si>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</si>
  <si>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</si>
  <si>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</si>
  <si>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</si>
  <si>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</si>
  <si>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</si>
  <si>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</si>
  <si>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</si>
  <si>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</si>
  <si>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</si>
  <si>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</si>
  <si>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</si>
  <si>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</si>
  <si>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</si>
  <si>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</si>
  <si>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</si>
  <si>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</si>
  <si>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</si>
  <si>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</si>
  <si>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</si>
  <si>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</si>
  <si>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</si>
  <si>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</si>
  <si>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</si>
  <si>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</si>
  <si>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</si>
  <si>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</si>
  <si>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</si>
  <si>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</si>
  <si>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</si>
  <si>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</si>
  <si>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</si>
  <si>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</si>
  <si>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</si>
  <si>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</si>
  <si>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</si>
  <si>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</si>
  <si>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</si>
  <si>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</si>
  <si>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</si>
  <si>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</si>
  <si>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</si>
  <si>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</si>
  <si>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</si>
  <si>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</si>
  <si>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</si>
  <si>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</si>
  <si>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</si>
  <si>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</si>
  <si>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</si>
  <si>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</si>
  <si>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</si>
  <si>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</si>
  <si>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</si>
  <si>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</si>
  <si>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</si>
  <si>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</si>
  <si>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</si>
  <si>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</si>
  <si>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</si>
  <si>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</si>
  <si>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</si>
  <si>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</si>
  <si>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</si>
  <si>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</si>
  <si>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</si>
  <si>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</si>
  <si>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</si>
  <si>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</si>
  <si>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</si>
  <si>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</si>
  <si>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</si>
  <si>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</si>
  <si>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</si>
  <si>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</si>
  <si>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</si>
  <si>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</si>
  <si>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</si>
  <si>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</si>
  <si>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</si>
  <si>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</si>
  <si>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</si>
  <si>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</si>
  <si>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</si>
  <si>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</si>
  <si>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</si>
  <si>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</si>
  <si>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</si>
  <si>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</si>
  <si>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</si>
  <si>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</si>
  <si>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</si>
  <si>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</si>
  <si>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</si>
  <si>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</si>
  <si>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</si>
  <si>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</si>
  <si>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</si>
  <si>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</si>
  <si>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</si>
  <si>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</si>
  <si>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</si>
  <si>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</si>
  <si>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</si>
  <si>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</si>
  <si>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</si>
  <si>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</si>
  <si>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</si>
  <si>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</si>
  <si>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</si>
  <si>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</si>
  <si>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</si>
  <si>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</si>
  <si>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</si>
  <si>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</si>
  <si>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</si>
  <si>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</si>
  <si>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</si>
  <si>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</si>
  <si>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</si>
  <si>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</si>
  <si>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</si>
  <si>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</si>
  <si>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</si>
  <si>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</si>
  <si>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</si>
  <si>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</si>
  <si>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</si>
  <si>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</si>
  <si>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</si>
  <si>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</si>
  <si>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</si>
  <si>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</si>
  <si>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</si>
  <si>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</si>
  <si>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</si>
  <si>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</si>
  <si>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</si>
  <si>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</si>
  <si>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</si>
  <si>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</si>
  <si>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</si>
  <si>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</si>
  <si>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</si>
  <si>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</si>
  <si>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</si>
  <si>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</si>
  <si>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</si>
  <si>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</si>
  <si>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</si>
  <si>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</si>
  <si>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</si>
  <si>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</si>
  <si>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</si>
  <si>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</si>
  <si>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</si>
  <si>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</si>
  <si>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</si>
  <si>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</si>
  <si>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</si>
  <si>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</si>
  <si>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</si>
  <si>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</si>
  <si>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</si>
  <si>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</si>
  <si>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</si>
  <si>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</si>
  <si>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</si>
  <si>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</si>
  <si>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</si>
  <si>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</si>
  <si>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</si>
  <si>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</si>
  <si>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</si>
  <si>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</si>
  <si>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</si>
  <si>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</si>
  <si>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</si>
  <si>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</si>
  <si>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</si>
  <si>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</si>
  <si>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</si>
  <si>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</si>
  <si>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</si>
  <si>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</si>
  <si>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</si>
  <si>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</si>
  <si>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</si>
  <si>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</si>
  <si>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</si>
  <si>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</si>
  <si>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</si>
  <si>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</si>
  <si>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</si>
  <si>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</si>
  <si>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</si>
  <si>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</si>
  <si>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</si>
  <si>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</si>
  <si>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</si>
  <si>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</si>
  <si>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</si>
  <si>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</si>
  <si>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</si>
  <si>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</si>
  <si>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</si>
  <si>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</si>
  <si>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</si>
  <si>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</si>
  <si>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</si>
  <si>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</si>
  <si>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</si>
  <si>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</si>
  <si>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</si>
  <si>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</si>
  <si>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</si>
  <si>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</si>
  <si>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</si>
  <si>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</si>
  <si>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</si>
  <si>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</si>
  <si>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</si>
  <si>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</si>
  <si>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</si>
  <si>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</si>
  <si>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</si>
  <si>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</si>
  <si>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</si>
  <si>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</si>
  <si>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</si>
  <si>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</si>
  <si>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</si>
  <si>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</si>
  <si>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</si>
  <si>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</si>
  <si>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</si>
  <si>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</si>
  <si>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</si>
  <si>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</si>
  <si>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</si>
  <si>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</si>
  <si>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</si>
  <si>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</si>
  <si>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</si>
  <si>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</si>
  <si>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</si>
  <si>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</si>
  <si>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</si>
  <si>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</si>
  <si>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</si>
  <si>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</si>
  <si>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</si>
  <si>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</si>
  <si>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</si>
  <si>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</si>
  <si>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</si>
  <si>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</si>
  <si>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</si>
  <si>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</si>
  <si>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</si>
  <si>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</si>
  <si>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</si>
  <si>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</si>
  <si>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</si>
  <si>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</si>
  <si>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</si>
  <si>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</si>
  <si>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</si>
  <si>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</si>
  <si>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</si>
  <si>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</si>
  <si>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</si>
  <si>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</si>
  <si>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</si>
  <si>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</si>
  <si>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</si>
  <si>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</si>
  <si>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</si>
  <si>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</si>
  <si>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</si>
  <si>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</si>
  <si>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</si>
  <si>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</si>
  <si>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</si>
  <si>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</si>
  <si>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</si>
  <si>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</si>
  <si>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</si>
  <si>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</si>
  <si>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</si>
  <si>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</si>
  <si>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</si>
  <si>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</si>
  <si>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</si>
  <si>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</si>
  <si>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</si>
  <si>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</si>
  <si>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</si>
  <si>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</si>
  <si>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</si>
  <si>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</si>
  <si>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</si>
  <si>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</si>
  <si>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</si>
  <si>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</si>
  <si>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</si>
  <si>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</si>
  <si>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</si>
  <si>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</si>
  <si>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</si>
  <si>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</si>
  <si>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</si>
  <si>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</si>
  <si>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</si>
  <si>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</si>
  <si>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</si>
  <si>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</si>
  <si>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</si>
  <si>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</si>
  <si>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</si>
  <si>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</si>
  <si>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</si>
  <si>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</si>
  <si>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</si>
  <si>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</si>
  <si>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</si>
  <si>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</si>
  <si>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</si>
  <si>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</si>
  <si>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</si>
  <si>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</si>
  <si>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</si>
  <si>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</si>
  <si>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</si>
  <si>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</si>
  <si>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</si>
  <si>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</si>
  <si>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</si>
  <si>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</si>
  <si>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</si>
  <si>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</si>
  <si>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</si>
  <si>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</si>
  <si>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</si>
  <si>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</si>
  <si>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</si>
  <si>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</si>
  <si>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</si>
  <si>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</si>
  <si>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</si>
  <si>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</si>
  <si>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</si>
  <si>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</si>
  <si>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</si>
  <si>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</si>
  <si>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</si>
  <si>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</si>
  <si>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</si>
  <si>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</si>
  <si>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</si>
  <si>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</si>
  <si>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</si>
  <si>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</si>
  <si>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</si>
  <si>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</si>
  <si>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</si>
  <si>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</si>
  <si>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</si>
  <si>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</si>
  <si>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</si>
  <si>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</si>
  <si>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</si>
  <si>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</si>
  <si>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</si>
  <si>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</si>
  <si>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</si>
  <si>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</si>
  <si>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</si>
  <si>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</si>
  <si>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</si>
  <si>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</si>
  <si>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</si>
  <si>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</si>
  <si>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</si>
  <si>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</si>
  <si>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</si>
  <si>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</si>
  <si>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</si>
  <si>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</si>
  <si>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</si>
  <si>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</si>
  <si>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</si>
  <si>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</si>
  <si>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</si>
  <si>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</si>
  <si>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</si>
  <si>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</si>
  <si>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</si>
  <si>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</si>
  <si>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</si>
  <si>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</si>
  <si>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</si>
  <si>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</si>
  <si>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</si>
  <si>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</si>
  <si>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</si>
  <si>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</si>
  <si>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</si>
  <si>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</si>
  <si>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</si>
  <si>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</si>
  <si>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</si>
  <si>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</si>
  <si>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</si>
  <si>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</si>
  <si>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</si>
  <si>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</si>
  <si>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</si>
  <si>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</si>
  <si>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</si>
  <si>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</si>
  <si>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</si>
  <si>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</si>
  <si>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</si>
  <si>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</si>
  <si>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</si>
  <si>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</si>
  <si>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</si>
  <si>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</si>
  <si>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</si>
  <si>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</si>
  <si>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</si>
  <si>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</si>
  <si>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</si>
  <si>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</si>
  <si>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</si>
  <si>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</si>
  <si>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</si>
  <si>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</si>
  <si>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</si>
  <si>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</si>
  <si>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</si>
  <si>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</si>
  <si>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</si>
  <si>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</si>
  <si>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</si>
  <si>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</si>
  <si>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</si>
  <si>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</si>
  <si>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</si>
  <si>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</si>
  <si>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</si>
  <si>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</si>
  <si>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</si>
  <si>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</si>
  <si>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</si>
  <si>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</si>
  <si>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</si>
  <si>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</si>
  <si>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</si>
  <si>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</si>
  <si>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</si>
  <si>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</si>
  <si>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</si>
  <si>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</si>
  <si>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</si>
  <si>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</si>
  <si>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</si>
  <si>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</si>
  <si>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</si>
  <si>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</si>
  <si>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</si>
  <si>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</si>
  <si>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</si>
  <si>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</si>
  <si>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</si>
  <si>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</si>
  <si>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</si>
  <si>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</si>
  <si>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</si>
  <si>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</si>
  <si>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</si>
  <si>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</si>
  <si>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</si>
  <si>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</si>
  <si>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</si>
  <si>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</si>
  <si>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</si>
  <si>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</si>
  <si>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</si>
  <si>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</si>
  <si>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</si>
  <si>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</si>
  <si>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</si>
  <si>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</si>
  <si>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</si>
  <si>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</si>
  <si>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</si>
  <si>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</si>
  <si>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</si>
  <si>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</si>
  <si>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</si>
  <si>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</si>
  <si>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</si>
  <si>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</si>
  <si>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</si>
  <si>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</si>
  <si>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</si>
  <si>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</si>
  <si>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</si>
  <si>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</si>
  <si>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</si>
  <si>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</si>
  <si>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</si>
  <si>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</si>
  <si>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</si>
  <si>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</si>
  <si>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</si>
  <si>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</si>
  <si>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</si>
  <si>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</si>
  <si>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</si>
  <si>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</si>
  <si>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</si>
  <si>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</si>
  <si>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</si>
  <si>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</si>
  <si>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</si>
  <si>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</si>
  <si>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</si>
  <si>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</si>
  <si>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</si>
  <si>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</si>
  <si>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</si>
  <si>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</si>
  <si>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</si>
  <si>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</si>
  <si>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</si>
  <si>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</si>
  <si>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</si>
  <si>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</si>
  <si>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</si>
  <si>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</si>
  <si>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</si>
  <si>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</si>
  <si>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</si>
  <si>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</si>
  <si>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</si>
  <si>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</si>
  <si>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</si>
  <si>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</si>
  <si>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</si>
  <si>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</si>
  <si>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</si>
  <si>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</si>
  <si>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</si>
  <si>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</si>
  <si>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</si>
  <si>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</si>
  <si>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</si>
  <si>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</si>
  <si>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</si>
  <si>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</si>
  <si>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</si>
  <si>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</si>
  <si>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</si>
  <si>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</si>
  <si>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</si>
  <si>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</si>
  <si>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</si>
  <si>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</si>
  <si>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</si>
  <si>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</si>
  <si>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</si>
  <si>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</si>
  <si>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</si>
  <si>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</si>
  <si>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</si>
  <si>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</si>
  <si>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</si>
  <si>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</si>
  <si>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</si>
  <si>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</si>
  <si>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</si>
  <si>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</si>
  <si>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</si>
  <si>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</si>
  <si>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</si>
  <si>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</si>
  <si>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</si>
  <si>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</si>
  <si>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</si>
  <si>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</si>
  <si>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</si>
  <si>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</si>
  <si>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</si>
  <si>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</si>
  <si>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</si>
  <si>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</si>
  <si>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</si>
  <si>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</si>
  <si>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</si>
  <si>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</si>
  <si>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</si>
  <si>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</si>
  <si>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</si>
  <si>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</si>
  <si>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</si>
  <si>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</si>
  <si>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</si>
  <si>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</si>
  <si>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</si>
  <si>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</si>
  <si>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</si>
  <si>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</si>
  <si>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</si>
  <si>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</si>
  <si>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</si>
  <si>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</si>
  <si>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</si>
  <si>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</si>
  <si>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</si>
  <si>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</si>
  <si>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</si>
  <si>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</si>
  <si>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</si>
  <si>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</si>
  <si>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</si>
  <si>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</si>
  <si>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</si>
  <si>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</si>
  <si>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</si>
  <si>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</si>
  <si>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</si>
  <si>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</si>
  <si>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</si>
  <si>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</si>
  <si>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</si>
  <si>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</si>
  <si>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</si>
  <si>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</si>
  <si>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</si>
  <si>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</si>
  <si>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</si>
  <si>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</si>
  <si>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</si>
  <si>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</si>
  <si>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</si>
  <si>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</si>
  <si>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</si>
  <si>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</si>
  <si>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</si>
  <si>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</si>
  <si>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</si>
  <si>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</si>
  <si>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</si>
  <si>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</si>
  <si>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</si>
  <si>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</si>
  <si>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</si>
  <si>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</si>
  <si>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</si>
  <si>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</si>
  <si>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</si>
  <si>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</si>
  <si>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</si>
  <si>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</si>
  <si>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</si>
  <si>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</si>
  <si>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</si>
  <si>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</si>
  <si>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</si>
  <si>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</si>
  <si>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</si>
  <si>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</si>
  <si>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</si>
  <si>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</si>
  <si>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</si>
  <si>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</si>
  <si>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</si>
  <si>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</si>
  <si>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</si>
  <si>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</si>
  <si>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</si>
  <si>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</si>
  <si>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</si>
  <si>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</si>
  <si>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</si>
  <si>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</si>
  <si>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</si>
  <si>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</si>
  <si>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</si>
  <si>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</si>
  <si>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</si>
  <si>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</si>
  <si>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</si>
  <si>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</si>
  <si>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</si>
  <si>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</si>
  <si>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</si>
  <si>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</si>
  <si>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</si>
  <si>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</si>
  <si>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</si>
  <si>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</si>
  <si>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</si>
  <si>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</si>
  <si>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</si>
  <si>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</si>
  <si>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</si>
  <si>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</si>
  <si>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</si>
  <si>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</si>
  <si>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</si>
  <si>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</si>
  <si>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</si>
  <si>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</si>
  <si>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</si>
  <si>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</si>
  <si>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</si>
  <si>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</si>
  <si>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</si>
  <si>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</si>
  <si>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</si>
  <si>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</si>
  <si>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</si>
  <si>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</si>
  <si>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</si>
  <si>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</si>
  <si>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</si>
  <si>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</si>
  <si>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</si>
  <si>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</si>
  <si>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</si>
  <si>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</si>
  <si>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</si>
  <si>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</si>
  <si>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</si>
  <si>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</si>
  <si>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</si>
  <si>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</si>
  <si>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</si>
  <si>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</si>
  <si>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</si>
  <si>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</si>
  <si>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</si>
  <si>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</si>
  <si>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</si>
  <si>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</si>
  <si>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</si>
  <si>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</si>
  <si>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</si>
  <si>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</si>
  <si>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</si>
  <si>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</si>
  <si>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</si>
  <si>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</si>
  <si>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</si>
  <si>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</si>
  <si>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</si>
  <si>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</si>
  <si>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</si>
  <si>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</si>
  <si>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</si>
  <si>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</si>
  <si>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</si>
  <si>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</si>
  <si>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</si>
  <si>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</si>
  <si>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</si>
  <si>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</si>
  <si>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</si>
  <si>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</si>
  <si>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</si>
  <si>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</si>
  <si>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</si>
  <si>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</si>
  <si>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</si>
  <si>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</si>
  <si>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</si>
  <si>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</si>
  <si>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</si>
  <si>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</si>
  <si>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</si>
  <si>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</si>
  <si>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</si>
  <si>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</si>
  <si>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</si>
  <si>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</si>
  <si>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</si>
  <si>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</si>
  <si>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</si>
  <si>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</si>
  <si>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</si>
  <si>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</si>
  <si>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</si>
  <si>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</si>
  <si>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</si>
  <si>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</si>
  <si>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</si>
  <si>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</si>
  <si>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</si>
  <si>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</si>
  <si>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</si>
  <si>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</si>
  <si>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</si>
  <si>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</si>
  <si>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</si>
  <si>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</si>
  <si>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</si>
  <si>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</si>
  <si>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</si>
  <si>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</si>
  <si>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</si>
  <si>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</si>
  <si>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</si>
  <si>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</si>
  <si>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</si>
  <si>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</si>
  <si>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</si>
  <si>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</si>
  <si>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</si>
  <si>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</si>
  <si>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</si>
  <si>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</si>
  <si>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</si>
  <si>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</si>
  <si>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</si>
  <si>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</si>
  <si>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</si>
  <si>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</si>
  <si>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</si>
  <si>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</si>
  <si>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</si>
  <si>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</si>
  <si>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</si>
  <si>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</si>
  <si>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</si>
  <si>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</si>
  <si>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</si>
  <si>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</si>
  <si>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</si>
  <si>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</si>
  <si>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</si>
  <si>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</si>
  <si>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</si>
  <si>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</si>
  <si>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</si>
  <si>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</si>
  <si>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</si>
  <si>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</si>
  <si>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</si>
  <si>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</si>
  <si>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</si>
  <si>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</si>
  <si>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</si>
  <si>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</si>
  <si>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</si>
  <si>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</si>
  <si>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</si>
  <si>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</si>
  <si>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</si>
  <si>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</si>
  <si>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</si>
  <si>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</si>
  <si>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</si>
  <si>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</si>
  <si>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</si>
  <si>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</si>
  <si>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</si>
  <si>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</si>
  <si>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</si>
  <si>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</si>
  <si>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</si>
  <si>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</si>
  <si>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</si>
  <si>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</si>
  <si>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</si>
  <si>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</si>
  <si>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</si>
  <si>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</si>
  <si>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</si>
  <si>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</si>
  <si>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</si>
  <si>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</si>
  <si>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</si>
  <si>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</si>
  <si>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</si>
  <si>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</si>
  <si>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</si>
  <si>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</si>
  <si>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</si>
  <si>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</si>
  <si>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</si>
  <si>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</si>
  <si>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</si>
  <si>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</si>
  <si>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</si>
  <si>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</si>
  <si>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</si>
  <si>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</si>
  <si>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</si>
  <si>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</si>
  <si>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</si>
  <si>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</si>
  <si>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</si>
  <si>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</si>
  <si>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</si>
  <si>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</si>
  <si>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</si>
  <si>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</si>
  <si>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</si>
  <si>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</si>
  <si>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</si>
  <si>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</si>
  <si>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</si>
  <si>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</si>
  <si>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</si>
  <si>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</si>
  <si>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</si>
  <si>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</si>
  <si>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</si>
  <si>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</si>
  <si>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</si>
  <si>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</si>
  <si>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</si>
  <si>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</si>
  <si>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</si>
  <si>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</si>
  <si>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</si>
  <si>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</si>
  <si>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</si>
  <si>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</si>
  <si>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</si>
  <si>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</si>
  <si>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</si>
  <si>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</si>
  <si>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</si>
  <si>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</si>
  <si>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</si>
  <si>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</si>
  <si>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</si>
  <si>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</si>
  <si>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</si>
  <si>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</si>
  <si>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</si>
  <si>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</si>
  <si>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</si>
  <si>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</si>
  <si>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</si>
  <si>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</si>
  <si>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</si>
  <si>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</si>
  <si>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</si>
  <si>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</si>
  <si>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</si>
  <si>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</si>
  <si>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</si>
  <si>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</si>
  <si>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</si>
  <si>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</si>
  <si>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</si>
  <si>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</si>
  <si>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</si>
  <si>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</si>
  <si>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</si>
  <si>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</si>
  <si>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</si>
  <si>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</si>
  <si>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</si>
  <si>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</si>
  <si>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</si>
  <si>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</si>
  <si>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</si>
  <si>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</si>
  <si>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</si>
  <si>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</si>
  <si>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</si>
  <si>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</si>
  <si>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</si>
  <si>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</si>
  <si>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</si>
  <si>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</si>
  <si>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</si>
  <si>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</si>
  <si>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</si>
  <si>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</si>
  <si>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</si>
  <si>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</si>
  <si>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</si>
  <si>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</si>
  <si>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</si>
  <si>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</si>
  <si>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</si>
  <si>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</si>
  <si>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</si>
  <si>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</si>
  <si>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</si>
  <si>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</si>
  <si>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</si>
  <si>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</si>
  <si>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</si>
  <si>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</si>
  <si>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</si>
  <si>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</si>
  <si>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</si>
  <si>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</si>
  <si>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</si>
  <si>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</si>
  <si>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</si>
  <si>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</si>
  <si>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</si>
  <si>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</si>
  <si>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</si>
  <si>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</si>
  <si>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</si>
  <si>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</si>
  <si>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</si>
  <si>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</si>
  <si>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</si>
  <si>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</si>
  <si>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</si>
  <si>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</si>
  <si>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</si>
  <si>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</si>
  <si>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</si>
  <si>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</si>
  <si>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</si>
  <si>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</si>
  <si>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</si>
  <si>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</si>
  <si>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</si>
  <si>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</si>
  <si>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</si>
  <si>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</si>
  <si>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</si>
  <si>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</si>
  <si>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</si>
  <si>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</si>
  <si>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</si>
  <si>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</si>
  <si>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</si>
  <si>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</si>
  <si>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</si>
  <si>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</si>
  <si>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</si>
  <si>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</si>
  <si>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</si>
  <si>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</si>
  <si>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</si>
  <si>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</si>
  <si>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</si>
  <si>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</si>
  <si>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</si>
  <si>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</si>
  <si>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</si>
  <si>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</si>
  <si>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</si>
  <si>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</si>
  <si>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</si>
  <si>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</si>
  <si>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</si>
  <si>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</si>
  <si>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</si>
  <si>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</si>
  <si>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</si>
  <si>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</si>
  <si>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</si>
  <si>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</si>
  <si>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</si>
  <si>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</si>
  <si>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</si>
  <si>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</si>
  <si>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</si>
  <si>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</si>
  <si>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</si>
  <si>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</si>
  <si>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</si>
  <si>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</si>
  <si>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</si>
  <si>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</si>
  <si>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</si>
  <si>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</si>
  <si>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</si>
  <si>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</si>
  <si>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</si>
  <si>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</si>
  <si>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</si>
  <si>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</si>
  <si>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</si>
  <si>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</si>
  <si>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</si>
  <si>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</si>
  <si>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</si>
  <si>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</si>
  <si>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</si>
  <si>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</si>
  <si>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</si>
  <si>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</si>
  <si>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</si>
  <si>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</si>
  <si>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</si>
  <si>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</si>
  <si>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</si>
  <si>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</si>
  <si>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</si>
  <si>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</si>
  <si>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</si>
  <si>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</si>
  <si>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</si>
  <si>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</si>
  <si>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</si>
  <si>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</si>
  <si>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</si>
  <si>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</si>
  <si>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</si>
  <si>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</si>
  <si>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</si>
  <si>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</si>
  <si>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</si>
  <si>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</si>
  <si>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</si>
  <si>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</si>
  <si>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</si>
  <si>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</si>
  <si>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</si>
  <si>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</si>
  <si>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</si>
  <si>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</si>
  <si>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</si>
  <si>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</si>
  <si>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</si>
  <si>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</si>
  <si>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</si>
  <si>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</si>
  <si>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</si>
  <si>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</si>
  <si>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</si>
  <si>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</si>
  <si>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</si>
  <si>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</si>
  <si>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</si>
  <si>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</si>
  <si>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</si>
  <si>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</si>
  <si>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</si>
  <si>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</si>
  <si>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</si>
  <si>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</si>
  <si>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</si>
  <si>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</si>
  <si>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</si>
  <si>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</si>
  <si>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</si>
  <si>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</si>
  <si>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</si>
  <si>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</si>
  <si>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</si>
  <si>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</si>
  <si>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</si>
  <si>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</si>
  <si>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</si>
  <si>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</si>
  <si>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</si>
  <si>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</si>
  <si>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</si>
  <si>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</si>
  <si>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</si>
  <si>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</si>
  <si>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</si>
  <si>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</si>
  <si>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</si>
  <si>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</si>
  <si>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</si>
  <si>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</si>
  <si>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</si>
  <si>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</si>
  <si>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</si>
  <si>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</si>
  <si>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</si>
  <si>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</si>
  <si>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</si>
  <si>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</si>
  <si>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</si>
  <si>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</si>
  <si>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</si>
  <si>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</si>
  <si>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</si>
  <si>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</si>
  <si>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</si>
  <si>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</si>
  <si>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</si>
  <si>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</si>
  <si>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</si>
  <si>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</si>
  <si>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</si>
  <si>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</si>
  <si>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</si>
  <si>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</si>
  <si>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</si>
  <si>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</si>
  <si>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</si>
  <si>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</si>
  <si>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</si>
  <si>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</si>
  <si>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</si>
  <si>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</si>
  <si>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</si>
  <si>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</si>
  <si>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</si>
  <si>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</si>
  <si>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</si>
  <si>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</si>
  <si>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</si>
  <si>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</si>
  <si>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</si>
  <si>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</si>
  <si>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</si>
  <si>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</si>
  <si>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</si>
  <si>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</si>
  <si>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</si>
  <si>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</si>
  <si>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</si>
  <si>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</si>
  <si>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</si>
  <si>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</si>
  <si>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</si>
  <si>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</si>
  <si>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</si>
  <si>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</si>
  <si>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</si>
  <si>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</si>
  <si>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</si>
  <si>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</si>
  <si>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</si>
  <si>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</si>
  <si>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</si>
  <si>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</si>
  <si>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</si>
  <si>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</si>
  <si>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</si>
  <si>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</si>
  <si>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</si>
  <si>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</si>
  <si>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</si>
  <si>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</si>
  <si>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</si>
  <si>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</si>
  <si>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</si>
  <si>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</si>
  <si>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</si>
  <si>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</si>
  <si>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</si>
  <si>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</si>
  <si>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</si>
  <si>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</si>
  <si>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</si>
  <si>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</si>
  <si>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</si>
  <si>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</si>
  <si>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</si>
  <si>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</si>
  <si>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</si>
  <si>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</si>
  <si>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</si>
  <si>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</si>
  <si>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</si>
  <si>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</si>
  <si>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</si>
  <si>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</si>
  <si>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</si>
  <si>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</si>
  <si>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</si>
  <si>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</si>
  <si>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</si>
  <si>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</si>
  <si>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</si>
  <si>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</si>
  <si>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</si>
  <si>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</si>
  <si>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</si>
  <si>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</si>
  <si>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</si>
  <si>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</si>
  <si>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</si>
  <si>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</si>
  <si>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</si>
  <si>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</si>
  <si>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</si>
  <si>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</si>
  <si>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</si>
  <si>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</si>
  <si>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</si>
  <si>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</si>
  <si>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</si>
  <si>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</si>
  <si>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</si>
  <si>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</si>
  <si>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</si>
  <si>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</si>
  <si>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</si>
  <si>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</si>
  <si>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</si>
  <si>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</si>
  <si>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</si>
  <si>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</si>
  <si>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</si>
  <si>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</si>
  <si>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</si>
  <si>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</si>
  <si>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</si>
  <si>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</si>
  <si>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</si>
  <si>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</si>
  <si>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</si>
  <si>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</si>
  <si>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</si>
  <si>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</si>
  <si>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</si>
  <si>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</si>
  <si>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</si>
  <si>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</si>
  <si>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</si>
  <si>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</si>
  <si>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</si>
  <si>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</si>
  <si>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</si>
  <si>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</si>
  <si>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</si>
  <si>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</si>
  <si>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</si>
  <si>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</si>
  <si>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</si>
  <si>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</si>
  <si>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</si>
  <si>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</si>
  <si>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</si>
  <si>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</si>
  <si>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</si>
  <si>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</si>
  <si>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</si>
  <si>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</si>
  <si>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</si>
  <si>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</si>
  <si>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</si>
  <si>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</si>
  <si>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</si>
  <si>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</si>
  <si>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</si>
  <si>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</si>
  <si>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</si>
  <si>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</si>
  <si>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</si>
  <si>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</si>
  <si>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</si>
  <si>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</si>
  <si>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</si>
  <si>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</si>
  <si>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</si>
  <si>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</si>
  <si>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</si>
  <si>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</si>
  <si>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</si>
  <si>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</si>
  <si>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</si>
  <si>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</si>
  <si>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</si>
  <si>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</si>
  <si>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</si>
  <si>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</si>
  <si>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</si>
  <si>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</si>
  <si>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</si>
  <si>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</si>
  <si>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</si>
  <si>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</si>
  <si>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</si>
  <si>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</si>
  <si>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</si>
  <si>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</si>
  <si>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</si>
  <si>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</si>
  <si>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</si>
  <si>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</si>
  <si>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</si>
  <si>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</si>
  <si>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</si>
  <si>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</si>
  <si>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</si>
  <si>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</si>
  <si>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</si>
  <si>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</si>
  <si>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</si>
  <si>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</si>
  <si>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</si>
  <si>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</si>
  <si>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</si>
  <si>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</si>
  <si>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</si>
  <si>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</si>
  <si>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</si>
  <si>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</si>
  <si>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</si>
  <si>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</si>
  <si>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</si>
  <si>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</si>
  <si>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</si>
  <si>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</si>
  <si>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</si>
  <si>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</si>
  <si>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</si>
  <si>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</si>
  <si>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</si>
  <si>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</si>
  <si>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</si>
  <si>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</si>
  <si>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</si>
  <si>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</si>
  <si>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</si>
  <si>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</si>
  <si>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</si>
  <si>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</si>
  <si>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</si>
  <si>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</si>
  <si>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</si>
  <si>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</si>
  <si>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</si>
  <si>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</si>
  <si>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</si>
  <si>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</si>
  <si>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</si>
  <si>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</si>
  <si>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</si>
  <si>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</si>
  <si>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</si>
  <si>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</si>
  <si>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</si>
  <si>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</si>
  <si>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</si>
  <si>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</si>
  <si>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</si>
  <si>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</si>
  <si>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</si>
  <si>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</si>
  <si>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</si>
  <si>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</si>
  <si>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</si>
  <si>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</si>
  <si>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</si>
  <si>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</si>
  <si>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</si>
  <si>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</si>
  <si>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</si>
  <si>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</si>
  <si>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</si>
  <si>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</si>
  <si>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</si>
  <si>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</si>
  <si>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</si>
  <si>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</si>
  <si>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</si>
  <si>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</si>
  <si>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</si>
  <si>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</si>
  <si>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</si>
  <si>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</si>
  <si>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</si>
  <si>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</si>
  <si>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</si>
  <si>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</si>
  <si>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</si>
  <si>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</si>
  <si>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</si>
  <si>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</si>
  <si>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</si>
  <si>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</si>
  <si>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</si>
  <si>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</si>
  <si>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</si>
  <si>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</si>
  <si>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</si>
  <si>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</si>
  <si>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</si>
  <si>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</si>
  <si>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</si>
  <si>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</si>
  <si>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</si>
  <si>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</si>
  <si>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</si>
  <si>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</si>
  <si>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</si>
  <si>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</si>
  <si>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</si>
  <si>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</si>
  <si>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</si>
  <si>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</si>
  <si>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</si>
  <si>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</si>
  <si>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</si>
  <si>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</si>
  <si>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</si>
  <si>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</si>
  <si>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</si>
  <si>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</si>
  <si>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</si>
  <si>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</si>
  <si>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</si>
  <si>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</si>
  <si>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</si>
  <si>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</si>
  <si>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</si>
  <si>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</si>
  <si>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</si>
  <si>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</si>
  <si>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</si>
  <si>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</si>
  <si>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</si>
  <si>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</si>
  <si>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</si>
  <si>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</si>
  <si>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</si>
  <si>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</si>
  <si>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</si>
  <si>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</si>
  <si>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</si>
  <si>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</si>
  <si>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</si>
  <si>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</si>
  <si>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</si>
  <si>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</si>
  <si>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</si>
  <si>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</si>
  <si>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</si>
  <si>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</si>
  <si>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</si>
  <si>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</si>
  <si>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</si>
  <si>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</si>
  <si>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</si>
  <si>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</si>
  <si>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</si>
  <si>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</si>
  <si>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</si>
  <si>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</si>
  <si>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</si>
  <si>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</si>
  <si>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</si>
  <si>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</si>
  <si>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</si>
  <si>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</si>
  <si>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</si>
  <si>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</si>
  <si>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</si>
  <si>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</si>
  <si>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</si>
  <si>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</si>
  <si>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</si>
  <si>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</si>
  <si>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</si>
  <si>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</si>
  <si>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</si>
  <si>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</si>
  <si>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</si>
  <si>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</si>
  <si>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</si>
  <si>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</si>
  <si>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</si>
  <si>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</si>
  <si>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</si>
  <si>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</si>
  <si>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</si>
  <si>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</si>
  <si>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</si>
  <si>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</si>
  <si>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</si>
  <si>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</si>
  <si>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</si>
  <si>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</si>
  <si>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</si>
  <si>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</si>
  <si>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</si>
  <si>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</si>
  <si>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</si>
  <si>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</si>
  <si>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</si>
  <si>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</si>
  <si>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</si>
  <si>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</si>
  <si>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</si>
  <si>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</si>
  <si>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</si>
  <si>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</si>
  <si>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</si>
  <si>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</si>
  <si>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</si>
  <si>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</si>
  <si>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</si>
  <si>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</si>
  <si>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</si>
  <si>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</si>
  <si>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</si>
  <si>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</si>
  <si>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</si>
  <si>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</si>
  <si>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</si>
  <si>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</si>
  <si>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</si>
  <si>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</si>
  <si>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</si>
  <si>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</si>
  <si>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</si>
  <si>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</si>
  <si>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</si>
  <si>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</si>
  <si>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</si>
  <si>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</si>
  <si>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</si>
  <si>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</si>
  <si>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</si>
  <si>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</si>
  <si>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</si>
  <si>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</si>
  <si>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</si>
  <si>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</si>
  <si>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</si>
  <si>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</si>
  <si>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</si>
  <si>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</si>
  <si>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</si>
  <si>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</si>
  <si>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</si>
  <si>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</si>
  <si>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</si>
  <si>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</si>
  <si>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</si>
  <si>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</si>
  <si>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</si>
  <si>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</si>
  <si>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</si>
  <si>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</si>
  <si>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</si>
  <si>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</si>
  <si>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</si>
  <si>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</si>
  <si>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</si>
  <si>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</si>
  <si>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</si>
  <si>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</si>
  <si>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</si>
  <si>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</si>
  <si>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</si>
  <si>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</si>
  <si>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</si>
  <si>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</si>
  <si>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</si>
  <si>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</si>
  <si>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</si>
  <si>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</si>
  <si>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</si>
  <si>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</si>
  <si>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</si>
  <si>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</si>
  <si>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</si>
  <si>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</si>
  <si>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</si>
  <si>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</si>
  <si>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</si>
  <si>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</si>
  <si>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</si>
  <si>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</si>
  <si>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</si>
  <si>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</si>
  <si>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</si>
  <si>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</si>
  <si>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</si>
  <si>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</si>
  <si>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</si>
  <si>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</si>
  <si>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</si>
  <si>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</si>
  <si>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</si>
  <si>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</si>
  <si>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</si>
  <si>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</si>
  <si>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</si>
  <si>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</si>
  <si>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</si>
  <si>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</si>
  <si>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</si>
  <si>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</si>
  <si>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</si>
  <si>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</si>
  <si>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</si>
  <si>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</si>
  <si>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</si>
  <si>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</si>
  <si>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</si>
  <si>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</si>
  <si>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</si>
  <si>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</si>
  <si>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</si>
  <si>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</si>
  <si>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</si>
  <si>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</si>
  <si>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</si>
  <si>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</si>
  <si>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</si>
  <si>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</si>
  <si>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</si>
  <si>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</si>
  <si>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</si>
  <si>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</si>
  <si>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</si>
  <si>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</si>
  <si>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</si>
  <si>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</si>
  <si>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</si>
  <si>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</si>
  <si>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</si>
  <si>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</si>
  <si>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</si>
  <si>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</si>
  <si>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</si>
  <si>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</si>
  <si>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</si>
  <si>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</si>
  <si>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</si>
  <si>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</si>
  <si>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</si>
  <si>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</si>
  <si>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</si>
  <si>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</si>
  <si>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</si>
  <si>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</si>
  <si>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</si>
  <si>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</si>
  <si>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</si>
  <si>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</si>
  <si>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</si>
  <si>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</si>
  <si>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</si>
  <si>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</si>
  <si>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</si>
  <si>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</si>
  <si>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</si>
  <si>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</si>
  <si>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</si>
  <si>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</si>
  <si>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</si>
  <si>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</si>
  <si>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</si>
  <si>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</si>
  <si>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</si>
  <si>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</si>
  <si>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</si>
  <si>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</si>
  <si>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</si>
  <si>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</si>
  <si>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</si>
  <si>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</si>
  <si>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</si>
  <si>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</si>
  <si>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</si>
  <si>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</si>
  <si>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</si>
  <si>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</si>
  <si>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</si>
  <si>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</si>
  <si>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</si>
  <si>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</si>
  <si>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</si>
  <si>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</si>
  <si>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</si>
  <si>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</si>
  <si>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</si>
  <si>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</si>
  <si>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</si>
  <si>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</si>
  <si>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</si>
  <si>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</si>
  <si>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</si>
  <si>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</si>
  <si>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</si>
  <si>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</si>
  <si>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</si>
  <si>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</si>
  <si>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</si>
  <si>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</si>
  <si>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</si>
  <si>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</si>
  <si>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</si>
  <si>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</si>
  <si>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</si>
  <si>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</si>
  <si>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</si>
  <si>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</si>
  <si>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</si>
  <si>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</si>
  <si>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</si>
  <si>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</si>
  <si>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</si>
  <si>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</si>
  <si>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</si>
  <si>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</si>
  <si>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</si>
  <si>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</si>
  <si>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</si>
  <si>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</si>
  <si>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</si>
  <si>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</si>
  <si>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</si>
  <si>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</si>
  <si>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</si>
  <si>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</si>
  <si>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</si>
  <si>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</si>
  <si>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</si>
  <si>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</si>
  <si>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</si>
  <si>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</si>
  <si>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</si>
  <si>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</si>
  <si>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</si>
  <si>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</si>
  <si>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</si>
  <si>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</si>
  <si>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</si>
  <si>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</si>
  <si>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</si>
  <si>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</si>
  <si>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</si>
  <si>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</si>
  <si>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</si>
  <si>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</si>
  <si>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</si>
  <si>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</si>
  <si>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</si>
  <si>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</si>
  <si>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</si>
  <si>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</si>
  <si>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</si>
  <si>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</si>
  <si>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</si>
  <si>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</si>
  <si>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</si>
  <si>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</si>
  <si>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</si>
  <si>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</si>
  <si>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</si>
  <si>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</si>
  <si>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</si>
  <si>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</si>
  <si>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</si>
  <si>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</si>
  <si>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</si>
  <si>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</si>
  <si>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</si>
  <si>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</si>
  <si>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</si>
  <si>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</si>
  <si>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</si>
  <si>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</si>
  <si>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</si>
  <si>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</si>
  <si>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</si>
  <si>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</si>
  <si>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</si>
  <si>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</si>
  <si>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</si>
  <si>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</si>
  <si>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</si>
  <si>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</si>
  <si>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</si>
  <si>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</si>
  <si>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</si>
  <si>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</si>
  <si>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</si>
  <si>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</si>
  <si>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</si>
  <si>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</si>
  <si>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</si>
  <si>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</si>
  <si>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</si>
  <si>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</si>
  <si>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</si>
  <si>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</si>
  <si>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</si>
  <si>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</si>
  <si>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</si>
  <si>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</si>
  <si>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</si>
  <si>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</si>
  <si>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</si>
  <si>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</si>
  <si>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</si>
  <si>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</si>
  <si>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</si>
  <si>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</si>
  <si>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</si>
  <si>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</si>
  <si>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</si>
  <si>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</si>
  <si>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</si>
  <si>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</si>
  <si>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</si>
  <si>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</si>
  <si>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</si>
  <si>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</si>
  <si>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</si>
  <si>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</si>
  <si>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</si>
  <si>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</si>
  <si>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</si>
  <si>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</si>
  <si>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</si>
  <si>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</si>
  <si>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</si>
  <si>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</si>
  <si>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</si>
  <si>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</si>
  <si>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</si>
  <si>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</si>
  <si>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</si>
  <si>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</si>
  <si>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</si>
  <si>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</si>
  <si>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</si>
  <si>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</si>
  <si>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</si>
  <si>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</si>
  <si>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</si>
  <si>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</si>
  <si>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</si>
  <si>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</si>
  <si>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</si>
  <si>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</si>
  <si>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</si>
  <si>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</si>
  <si>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</si>
  <si>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</si>
  <si>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</si>
  <si>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</si>
  <si>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</si>
  <si>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</si>
  <si>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</si>
  <si>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</si>
  <si>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</si>
  <si>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</si>
  <si>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</si>
  <si>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</si>
  <si>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</si>
  <si>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</si>
  <si>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</si>
  <si>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</si>
  <si>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</si>
  <si>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</si>
  <si>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</si>
  <si>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</si>
  <si>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</si>
  <si>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</si>
  <si>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</si>
  <si>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</si>
  <si>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</si>
  <si>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</si>
  <si>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</si>
  <si>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</si>
  <si>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</si>
  <si>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</si>
  <si>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</si>
  <si>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</si>
  <si>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</si>
  <si>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</si>
  <si>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</si>
  <si>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</si>
  <si>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</si>
  <si>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</si>
  <si>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</si>
  <si>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</si>
  <si>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</si>
  <si>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</si>
  <si>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</si>
  <si>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</si>
  <si>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</si>
  <si>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</si>
  <si>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</si>
  <si>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</si>
  <si>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</si>
  <si>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</si>
  <si>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</si>
  <si>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</si>
  <si>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</si>
  <si>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</si>
  <si>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</si>
  <si>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</si>
  <si>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</si>
  <si>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</si>
  <si>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</si>
  <si>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</si>
  <si>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</si>
  <si>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</si>
  <si>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</si>
  <si>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</si>
  <si>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</si>
  <si>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</si>
  <si>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</si>
  <si>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</si>
  <si>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</si>
  <si>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</si>
  <si>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</si>
  <si>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</si>
  <si>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</si>
  <si>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</si>
  <si>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</si>
  <si>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</si>
  <si>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</si>
  <si>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</si>
  <si>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</si>
  <si>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</si>
  <si>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</si>
  <si>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</si>
  <si>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</si>
  <si>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</si>
  <si>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</si>
  <si>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</si>
  <si>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</si>
  <si>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</si>
  <si>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</si>
  <si>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</si>
  <si>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</si>
  <si>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</si>
  <si>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</si>
  <si>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</si>
  <si>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</si>
  <si>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</si>
  <si>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</si>
  <si>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</si>
  <si>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</si>
  <si>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</si>
  <si>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</si>
  <si>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</si>
  <si>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</si>
  <si>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</si>
  <si>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</si>
  <si>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</si>
  <si>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</si>
  <si>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</si>
  <si>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</si>
  <si>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</si>
  <si>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</si>
  <si>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</si>
  <si>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</si>
  <si>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</si>
  <si>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</si>
  <si>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</si>
  <si>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</si>
  <si>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</si>
  <si>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</si>
  <si>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</si>
  <si>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</si>
  <si>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</si>
  <si>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</si>
  <si>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</si>
  <si>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</si>
  <si>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</si>
  <si>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</si>
  <si>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</si>
  <si>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</si>
  <si>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</si>
  <si>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</si>
  <si>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</si>
  <si>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</si>
  <si>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</si>
  <si>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</si>
  <si>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</si>
  <si>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</si>
  <si>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</si>
  <si>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</si>
  <si>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</si>
  <si>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</si>
  <si>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</si>
  <si>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</si>
  <si>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</si>
  <si>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</si>
  <si>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</si>
  <si>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</si>
  <si>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</si>
  <si>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</si>
  <si>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</si>
  <si>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</si>
  <si>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</si>
  <si>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</si>
  <si>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</si>
  <si>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</si>
  <si>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</si>
  <si>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</si>
  <si>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</si>
  <si>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</si>
  <si>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</si>
  <si>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</si>
  <si>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</si>
  <si>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</si>
  <si>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</si>
  <si>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</si>
  <si>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</si>
  <si>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</si>
  <si>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</si>
  <si>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</si>
  <si>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</si>
  <si>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</si>
  <si>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</si>
  <si>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</si>
  <si>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</si>
  <si>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</si>
  <si>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</si>
  <si>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</si>
  <si>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</si>
  <si>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</si>
  <si>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</si>
  <si>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</si>
  <si>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</si>
  <si>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</si>
  <si>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</si>
  <si>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</si>
  <si>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</si>
  <si>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</si>
  <si>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</si>
  <si>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</si>
  <si>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</si>
  <si>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</si>
  <si>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</si>
  <si>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</si>
  <si>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</si>
  <si>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</si>
  <si>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</si>
  <si>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</si>
  <si>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</si>
  <si>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</si>
  <si>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</si>
  <si>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</si>
  <si>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</si>
  <si>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</si>
  <si>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</si>
  <si>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</si>
  <si>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</si>
  <si>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</si>
  <si>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</si>
  <si>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</si>
  <si>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</si>
  <si>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</si>
  <si>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</si>
  <si>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</si>
  <si>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</si>
  <si>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</si>
  <si>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</si>
  <si>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</si>
  <si>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</si>
  <si>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</si>
  <si>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</si>
  <si>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</si>
  <si>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</si>
  <si>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</si>
  <si>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</si>
  <si>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</si>
  <si>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</si>
  <si>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</si>
  <si>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</si>
  <si>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</si>
  <si>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</si>
  <si>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</si>
  <si>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</si>
  <si>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</si>
  <si>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</si>
  <si>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</si>
  <si>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</si>
  <si>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</si>
  <si>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</si>
  <si>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</si>
  <si>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</si>
  <si>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</si>
  <si>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</si>
  <si>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</si>
  <si>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</si>
  <si>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</si>
  <si>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</si>
  <si>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</si>
  <si>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</si>
  <si>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</si>
  <si>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</si>
  <si>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</si>
  <si>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</si>
  <si>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</si>
  <si>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</si>
  <si>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</si>
  <si>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</si>
  <si>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</si>
  <si>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</si>
  <si>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</si>
  <si>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</si>
  <si>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</si>
  <si>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</si>
  <si>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</si>
  <si>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</si>
  <si>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</si>
  <si>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</si>
  <si>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</si>
  <si>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</si>
  <si>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</si>
  <si>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</si>
  <si>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</si>
  <si>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</si>
  <si>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</si>
  <si>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</si>
  <si>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</si>
  <si>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</si>
  <si>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</si>
  <si>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</si>
  <si>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</si>
  <si>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</si>
  <si>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</si>
  <si>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</si>
  <si>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</si>
  <si>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</si>
  <si>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</si>
  <si>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</si>
  <si>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</si>
  <si>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</si>
  <si>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</si>
  <si>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</si>
  <si>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</si>
  <si>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</si>
  <si>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</si>
  <si>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</si>
  <si>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</si>
  <si>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</si>
  <si>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</si>
  <si>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</si>
  <si>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</si>
  <si>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</si>
  <si>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</si>
  <si>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</si>
  <si>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</si>
  <si>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</si>
  <si>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</si>
  <si>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</si>
  <si>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</si>
  <si>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</si>
  <si>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</si>
  <si>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</si>
  <si>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</si>
  <si>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</si>
  <si>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</si>
  <si>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</si>
  <si>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</si>
  <si>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</si>
  <si>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</si>
  <si>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</si>
  <si>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</si>
  <si>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</si>
  <si>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</si>
  <si>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</si>
  <si>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</si>
  <si>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</si>
  <si>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</si>
  <si>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</si>
  <si>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</si>
  <si>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</si>
  <si>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</si>
  <si>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</si>
  <si>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</si>
  <si>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</si>
  <si>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</si>
  <si>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</si>
  <si>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</si>
  <si>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</si>
  <si>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</si>
  <si>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</si>
  <si>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</si>
  <si>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</si>
  <si>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</si>
  <si>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</si>
  <si>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</si>
  <si>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</si>
  <si>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</si>
  <si>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</si>
  <si>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</si>
  <si>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</si>
  <si>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</si>
  <si>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</si>
  <si>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</si>
  <si>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</si>
  <si>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</si>
  <si>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</si>
  <si>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</si>
  <si>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</si>
  <si>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</si>
  <si>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</si>
  <si>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</si>
  <si>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</si>
  <si>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</si>
  <si>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</si>
  <si>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</si>
  <si>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</si>
  <si>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</si>
  <si>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</si>
  <si>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</si>
  <si>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</si>
  <si>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</si>
  <si>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</si>
  <si>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</si>
  <si>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</si>
  <si>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</si>
  <si>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</si>
  <si>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</si>
  <si>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</si>
  <si>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</si>
  <si>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</si>
  <si>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</si>
  <si>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</si>
  <si>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</si>
  <si>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</si>
  <si>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</si>
  <si>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</si>
  <si>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</si>
  <si>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</si>
  <si>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</si>
  <si>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</si>
  <si>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</si>
  <si>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</si>
  <si>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</si>
  <si>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</si>
  <si>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</si>
  <si>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</si>
  <si>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</si>
  <si>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</si>
  <si>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</si>
  <si>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</si>
  <si>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</si>
  <si>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</si>
  <si>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</si>
  <si>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</si>
  <si>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</si>
  <si>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</si>
  <si>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</si>
  <si>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</si>
  <si>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</si>
  <si>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</si>
  <si>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</si>
  <si>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</si>
  <si>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</si>
  <si>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</si>
  <si>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</si>
  <si>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</si>
  <si>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</si>
  <si>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</si>
  <si>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</si>
  <si>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</si>
  <si>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</si>
  <si>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</si>
  <si>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</si>
  <si>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</si>
  <si>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</si>
  <si>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</si>
  <si>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</si>
  <si>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</si>
  <si>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</si>
  <si>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</si>
  <si>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</si>
  <si>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</si>
  <si>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</si>
  <si>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</si>
  <si>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</si>
  <si>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</si>
  <si>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</si>
  <si>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</si>
  <si>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</si>
  <si>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</si>
  <si>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</si>
  <si>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</si>
  <si>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</si>
  <si>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</si>
  <si>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</si>
  <si>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</si>
  <si>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</si>
  <si>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</si>
  <si>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</si>
  <si>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</si>
  <si>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</si>
  <si>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</si>
  <si>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</si>
  <si>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</si>
  <si>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</si>
  <si>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</si>
  <si>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</si>
  <si>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</si>
  <si>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</si>
  <si>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</si>
  <si>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</si>
  <si>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</si>
  <si>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</si>
  <si>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</si>
  <si>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</si>
  <si>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</si>
  <si>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</si>
  <si>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</si>
  <si>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</si>
  <si>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</si>
  <si>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</si>
  <si>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</si>
  <si>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</si>
  <si>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</si>
  <si>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</si>
  <si>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</si>
  <si>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</si>
  <si>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</si>
  <si>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</si>
  <si>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</si>
  <si>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</si>
  <si>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</si>
  <si>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</si>
  <si>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</si>
  <si>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</si>
  <si>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</si>
  <si>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</si>
  <si>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</si>
  <si>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</si>
  <si>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</si>
  <si>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</si>
  <si>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</si>
  <si>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</si>
  <si>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</si>
  <si>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</si>
  <si>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</si>
  <si>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</si>
  <si>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</si>
  <si>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</si>
  <si>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</si>
  <si>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</si>
  <si>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</si>
  <si>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</si>
  <si>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</si>
  <si>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</si>
  <si>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</si>
  <si>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</si>
  <si>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</si>
  <si>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</si>
  <si>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</si>
  <si>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</si>
  <si>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</si>
  <si>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</si>
  <si>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</si>
  <si>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</si>
  <si>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</si>
  <si>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</si>
  <si>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</si>
  <si>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</si>
  <si>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</si>
  <si>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</si>
  <si>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</si>
  <si>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</si>
  <si>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</si>
  <si>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</si>
  <si>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</si>
  <si>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</si>
  <si>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</si>
  <si>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</si>
  <si>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</si>
  <si>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</si>
  <si>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</si>
  <si>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</si>
  <si>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</si>
  <si>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</si>
  <si>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</si>
  <si>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</si>
  <si>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</si>
  <si>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</si>
  <si>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</si>
  <si>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</si>
  <si>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</si>
  <si>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</si>
  <si>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</si>
  <si>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</si>
  <si>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</si>
  <si>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</si>
  <si>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</si>
  <si>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</si>
  <si>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</si>
  <si>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</si>
  <si>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</si>
  <si>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</si>
  <si>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</si>
  <si>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</si>
  <si>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</si>
  <si>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</si>
  <si>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</si>
  <si>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</si>
  <si>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</si>
  <si>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</si>
  <si>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</si>
  <si>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</si>
  <si>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</si>
  <si>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</si>
  <si>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</si>
  <si>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</si>
  <si>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</si>
  <si>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</si>
  <si>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</si>
  <si>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</si>
  <si>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</si>
  <si>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</si>
  <si>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</si>
  <si>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</si>
  <si>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</si>
  <si>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</si>
  <si>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</si>
  <si>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</si>
  <si>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</si>
  <si>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</si>
  <si>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</si>
  <si>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</si>
  <si>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</si>
  <si>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</si>
  <si>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</si>
  <si>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</si>
  <si>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</si>
  <si>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</si>
  <si>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</si>
  <si>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</si>
  <si>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</si>
  <si>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</si>
  <si>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</si>
  <si>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</si>
  <si>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</si>
  <si>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</si>
  <si>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</si>
  <si>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</si>
  <si>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</si>
  <si>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</si>
  <si>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</si>
  <si>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</si>
  <si>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</si>
  <si>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</si>
  <si>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</si>
  <si>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</si>
  <si>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</si>
  <si>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</si>
  <si>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</si>
  <si>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</si>
  <si>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</si>
  <si>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</si>
  <si>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</si>
  <si>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</si>
  <si>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</si>
  <si>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</si>
  <si>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</si>
  <si>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</si>
  <si>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</si>
  <si>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</si>
  <si>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</si>
  <si>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</si>
  <si>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</si>
  <si>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</si>
  <si>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</si>
  <si>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</si>
  <si>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</si>
  <si>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</si>
  <si>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</si>
  <si>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</si>
  <si>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</si>
  <si>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</si>
  <si>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</si>
  <si>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</si>
  <si>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</si>
  <si>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</si>
  <si>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</si>
  <si>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</si>
  <si>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</si>
  <si>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</si>
  <si>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</si>
  <si>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</si>
  <si>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</si>
  <si>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</si>
  <si>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</si>
  <si>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</si>
  <si>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</si>
  <si>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</si>
  <si>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</si>
  <si>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</si>
  <si>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</si>
  <si>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</si>
  <si>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</si>
  <si>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</si>
  <si>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</si>
  <si>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</si>
  <si>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</si>
  <si>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</si>
  <si>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</si>
  <si>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</si>
  <si>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</si>
  <si>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</si>
  <si>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</si>
  <si>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</si>
  <si>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</si>
  <si>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</si>
  <si>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</si>
  <si>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</si>
  <si>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</si>
  <si>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</si>
  <si>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</si>
  <si>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</si>
  <si>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</si>
  <si>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</si>
  <si>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</si>
  <si>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</si>
  <si>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</si>
  <si>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</si>
  <si>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</si>
  <si>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</si>
  <si>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</si>
  <si>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</si>
  <si>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</si>
  <si>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</si>
  <si>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</si>
  <si>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</si>
  <si>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</si>
  <si>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</si>
  <si>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</si>
  <si>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</si>
  <si>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</si>
  <si>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</si>
  <si>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</si>
  <si>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</si>
  <si>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</si>
  <si>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</si>
  <si>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</si>
  <si>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</si>
  <si>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</si>
  <si>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</si>
  <si>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</si>
  <si>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</si>
  <si>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</si>
  <si>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</si>
  <si>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</si>
  <si>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</si>
  <si>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</si>
  <si>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</si>
  <si>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</si>
  <si>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</si>
  <si>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</si>
  <si>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</si>
  <si>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</si>
  <si>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</si>
  <si>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</si>
  <si>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</si>
  <si>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</si>
  <si>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</si>
  <si>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</si>
  <si>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</si>
  <si>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</si>
  <si>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</si>
  <si>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</si>
  <si>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</si>
  <si>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</si>
  <si>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</si>
  <si>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</si>
  <si>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</si>
  <si>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</si>
  <si>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</si>
  <si>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</si>
  <si>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</si>
  <si>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</si>
  <si>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</si>
  <si>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</si>
  <si>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</si>
  <si>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</si>
  <si>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</si>
  <si>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</si>
  <si>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</si>
  <si>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</si>
  <si>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</si>
  <si>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</si>
  <si>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</si>
  <si>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</si>
  <si>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</si>
  <si>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</si>
  <si>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</si>
  <si>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</si>
  <si>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</si>
  <si>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</si>
  <si>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</si>
  <si>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</si>
  <si>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</si>
  <si>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</si>
  <si>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</si>
  <si>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</si>
  <si>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</si>
  <si>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</si>
  <si>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</si>
  <si>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</si>
  <si>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</si>
  <si>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</si>
  <si>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</si>
  <si>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</si>
  <si>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</si>
  <si>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</si>
  <si>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</si>
  <si>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</si>
  <si>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</si>
  <si>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</si>
  <si>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</si>
  <si>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</si>
  <si>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</si>
  <si>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</si>
  <si>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</si>
  <si>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</si>
  <si>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</si>
  <si>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</si>
  <si>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</si>
  <si>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</si>
  <si>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</si>
  <si>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</si>
  <si>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</si>
  <si>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</si>
  <si>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</si>
  <si>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</si>
  <si>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</si>
  <si>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</si>
  <si>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</si>
  <si>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</si>
  <si>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</si>
  <si>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</si>
  <si>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</si>
  <si>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</si>
  <si>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</si>
  <si>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</si>
  <si>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</si>
  <si>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</si>
  <si>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</si>
  <si>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</si>
  <si>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</si>
  <si>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</si>
  <si>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</si>
  <si>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</si>
  <si>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</si>
  <si>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</si>
  <si>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</si>
  <si>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</si>
  <si>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</si>
  <si>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</si>
  <si>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</si>
  <si>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</si>
  <si>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</si>
  <si>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</si>
  <si>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</si>
  <si>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</si>
  <si>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</si>
  <si>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</si>
  <si>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</si>
  <si>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</si>
  <si>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</si>
  <si>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</si>
  <si>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</si>
  <si>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</si>
  <si>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</si>
  <si>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</si>
  <si>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</si>
  <si>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</si>
  <si>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</si>
  <si>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</si>
  <si>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</si>
  <si>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</si>
  <si>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</si>
  <si>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</si>
  <si>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</si>
  <si>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</si>
  <si>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</si>
  <si>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</si>
  <si>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</si>
  <si>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</si>
  <si>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</si>
  <si>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</si>
  <si>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</si>
  <si>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</si>
  <si>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</si>
  <si>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</si>
  <si>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</si>
  <si>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</si>
  <si>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</si>
  <si>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</si>
  <si>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</si>
  <si>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</si>
  <si>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</si>
  <si>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</si>
  <si>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</si>
  <si>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</si>
  <si>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</si>
  <si>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</si>
  <si>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</si>
  <si>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</si>
  <si>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</si>
  <si>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</si>
  <si>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</si>
  <si>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</si>
  <si>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</si>
  <si>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</si>
  <si>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</si>
  <si>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</si>
  <si>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</si>
  <si>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</si>
  <si>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</si>
  <si>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</si>
  <si>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</si>
  <si>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</si>
  <si>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</si>
  <si>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</si>
  <si>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</si>
  <si>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</si>
  <si>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</si>
  <si>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</si>
  <si>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</si>
  <si>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</si>
  <si>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</si>
  <si>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</si>
  <si>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</si>
  <si>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</si>
  <si>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</si>
  <si>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</si>
  <si>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</si>
  <si>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</si>
  <si>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</si>
  <si>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</si>
  <si>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</si>
  <si>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</si>
  <si>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</si>
  <si>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</si>
  <si>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</si>
  <si>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</si>
  <si>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</si>
  <si>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</si>
  <si>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</si>
  <si>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</si>
  <si>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</si>
  <si>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</si>
  <si>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</si>
  <si>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</si>
  <si>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</si>
  <si>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</si>
  <si>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</si>
  <si>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</si>
  <si>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</si>
  <si>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</si>
  <si>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</si>
  <si>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</si>
  <si>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</si>
  <si>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</si>
  <si>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</si>
  <si>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</si>
  <si>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</si>
  <si>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</si>
  <si>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</si>
  <si>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</si>
  <si>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</si>
  <si>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</si>
  <si>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</si>
  <si>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</si>
  <si>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</si>
  <si>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</si>
  <si>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</si>
  <si>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</si>
  <si>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</si>
  <si>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</si>
  <si>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</si>
  <si>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</si>
  <si>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</si>
  <si>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</si>
  <si>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</si>
  <si>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</si>
  <si>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</si>
  <si>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</si>
  <si>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</si>
  <si>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</si>
  <si>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</si>
  <si>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</si>
  <si>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</si>
  <si>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</si>
  <si>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</si>
  <si>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</si>
  <si>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</si>
  <si>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</si>
  <si>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</si>
  <si>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</si>
  <si>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</si>
  <si>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</si>
  <si>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</si>
  <si>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</si>
  <si>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</si>
  <si>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</si>
  <si>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</si>
  <si>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</si>
  <si>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</si>
  <si>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</si>
  <si>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</si>
  <si>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</si>
  <si>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</si>
  <si>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</si>
  <si>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</si>
  <si>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</si>
  <si>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</si>
  <si>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</si>
  <si>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</si>
  <si>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</si>
  <si>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</si>
  <si>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</si>
  <si>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</si>
  <si>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</si>
  <si>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</si>
  <si>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</si>
  <si>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</si>
  <si>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</si>
  <si>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</si>
  <si>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</si>
  <si>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</si>
  <si>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</si>
  <si>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</si>
  <si>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</si>
  <si>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</si>
  <si>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</si>
  <si>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</si>
  <si>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</si>
  <si>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</si>
  <si>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</si>
  <si>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</si>
  <si>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</si>
  <si>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</si>
  <si>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</si>
  <si>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</si>
  <si>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</si>
  <si>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</si>
  <si>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</si>
  <si>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</si>
  <si>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</si>
  <si>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</si>
  <si>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</si>
  <si>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</si>
  <si>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</si>
  <si>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</si>
  <si>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</si>
  <si>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</si>
  <si>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</si>
  <si>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</si>
  <si>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</si>
  <si>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</si>
  <si>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</si>
  <si>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</si>
  <si>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</si>
  <si>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</si>
  <si>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</si>
  <si>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</si>
  <si>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</si>
  <si>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</si>
  <si>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</si>
  <si>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</si>
  <si>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</si>
  <si>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</si>
  <si>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</si>
  <si>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</si>
  <si>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</si>
  <si>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</si>
  <si>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</si>
  <si>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</si>
  <si>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</si>
  <si>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</si>
  <si>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</si>
  <si>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</si>
  <si>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</si>
  <si>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</si>
  <si>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</si>
  <si>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</si>
  <si>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</si>
  <si>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</si>
  <si>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</si>
  <si>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</si>
  <si>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</si>
  <si>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</si>
  <si>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</si>
  <si>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</si>
  <si>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</si>
  <si>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</si>
  <si>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</si>
  <si>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</si>
  <si>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</si>
  <si>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</si>
  <si>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</si>
  <si>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</si>
  <si>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</si>
  <si>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</si>
  <si>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</si>
  <si>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</si>
  <si>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</si>
  <si>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</si>
  <si>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</si>
  <si>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</si>
  <si>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</si>
  <si>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</si>
  <si>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</si>
  <si>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</si>
  <si>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</si>
  <si>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</si>
  <si>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</si>
  <si>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</si>
  <si>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</si>
  <si>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</si>
  <si>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</si>
  <si>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</si>
  <si>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</si>
  <si>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</si>
  <si>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</si>
  <si>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</si>
  <si>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</si>
  <si>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</si>
  <si>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</si>
  <si>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</si>
  <si>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</si>
  <si>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</si>
  <si>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</si>
  <si>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</si>
  <si>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</si>
  <si>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</si>
  <si>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</si>
  <si>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</si>
  <si>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</si>
  <si>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</si>
  <si>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</si>
  <si>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</si>
  <si>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</si>
  <si>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</si>
  <si>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</si>
  <si>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</si>
  <si>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</si>
  <si>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</si>
  <si>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</si>
  <si>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</si>
  <si>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</si>
  <si>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</si>
  <si>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</si>
  <si>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</si>
  <si>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</si>
  <si>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</si>
  <si>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</si>
  <si>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</si>
  <si>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</si>
  <si>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</si>
  <si>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</si>
  <si>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</si>
  <si>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</si>
  <si>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</si>
  <si>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</si>
  <si>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</si>
  <si>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</si>
  <si>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</si>
  <si>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</si>
  <si>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</si>
  <si>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</si>
  <si>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</si>
  <si>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</si>
  <si>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</si>
  <si>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</si>
  <si>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</si>
  <si>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</si>
  <si>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</si>
  <si>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</si>
  <si>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</si>
  <si>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</si>
  <si>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</si>
  <si>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</si>
  <si>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</si>
  <si>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</si>
  <si>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</si>
  <si>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</si>
  <si>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</si>
  <si>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</si>
  <si>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</si>
  <si>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</si>
  <si>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</si>
  <si>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</si>
  <si>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</si>
  <si>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</si>
  <si>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</si>
  <si>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</si>
  <si>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</si>
  <si>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</si>
  <si>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</si>
  <si>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</si>
  <si>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</si>
  <si>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</si>
  <si>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</si>
  <si>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</si>
  <si>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</si>
  <si>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</si>
  <si>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</si>
  <si>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</si>
  <si>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</si>
  <si>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</si>
  <si>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</si>
  <si>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</si>
  <si>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</si>
  <si>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</si>
  <si>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</si>
  <si>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</si>
  <si>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</si>
  <si>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</si>
  <si>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</si>
  <si>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</si>
  <si>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</si>
  <si>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</si>
  <si>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</si>
  <si>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</si>
  <si>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</si>
  <si>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</si>
  <si>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</si>
  <si>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</si>
  <si>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</si>
  <si>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</si>
  <si>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</si>
  <si>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</si>
  <si>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</si>
  <si>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</si>
  <si>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</si>
  <si>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</si>
  <si>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</si>
  <si>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</si>
  <si>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</si>
  <si>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</si>
  <si>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</si>
  <si>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</si>
  <si>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</si>
  <si>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</si>
  <si>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</si>
  <si>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</si>
  <si>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</si>
  <si>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</si>
  <si>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</si>
  <si>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</si>
  <si>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</si>
  <si>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</si>
  <si>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</si>
  <si>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</si>
  <si>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</si>
  <si>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</si>
  <si>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</si>
  <si>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</si>
  <si>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</si>
  <si>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</si>
  <si>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</si>
  <si>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</si>
  <si>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</si>
  <si>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</si>
  <si>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</si>
  <si>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</si>
  <si>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</si>
  <si>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</si>
  <si>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</si>
  <si>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</si>
  <si>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</si>
  <si>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</si>
  <si>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</si>
  <si>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</si>
  <si>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</si>
  <si>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</si>
  <si>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</si>
  <si>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</si>
  <si>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</si>
  <si>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</si>
  <si>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</si>
  <si>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</si>
  <si>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</si>
  <si>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</si>
  <si>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</si>
  <si>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</si>
  <si>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</si>
  <si>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</si>
  <si>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</si>
  <si>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</si>
  <si>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</si>
  <si>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</si>
  <si>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</si>
  <si>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</si>
  <si>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</si>
  <si>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</si>
  <si>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</si>
  <si>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</si>
  <si>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</si>
  <si>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</si>
  <si>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</si>
  <si>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</si>
  <si>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</si>
  <si>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</si>
  <si>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</si>
  <si>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</si>
  <si>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</si>
  <si>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</si>
  <si>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</si>
  <si>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</si>
  <si>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</si>
  <si>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</si>
  <si>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</si>
  <si>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</si>
  <si>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</si>
  <si>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</si>
  <si>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</si>
  <si>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</si>
  <si>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</si>
  <si>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</si>
  <si>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</si>
  <si>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</si>
  <si>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</si>
  <si>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</si>
  <si>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</si>
  <si>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</si>
  <si>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</si>
  <si>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</si>
  <si>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</si>
  <si>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</si>
  <si>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</si>
  <si>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</si>
  <si>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</si>
  <si>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</si>
  <si>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</si>
  <si>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</si>
  <si>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</si>
  <si>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</si>
  <si>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</si>
  <si>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</si>
  <si>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</si>
  <si>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</si>
  <si>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</si>
  <si>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</si>
  <si>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</si>
  <si>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</si>
  <si>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</si>
  <si>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</si>
  <si>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</si>
  <si>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</si>
  <si>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</si>
  <si>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</si>
  <si>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</si>
  <si>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</si>
  <si>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</si>
  <si>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</si>
  <si>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</si>
  <si>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</si>
  <si>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</si>
  <si>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</si>
  <si>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</si>
  <si>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</si>
  <si>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</si>
  <si>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</si>
  <si>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</si>
  <si>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</si>
  <si>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</si>
  <si>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</si>
  <si>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</si>
  <si>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</si>
  <si>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</si>
  <si>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</si>
  <si>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</si>
  <si>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</si>
  <si>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</si>
  <si>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</si>
  <si>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</si>
  <si>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</si>
  <si>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</si>
  <si>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</si>
  <si>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</si>
  <si>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</si>
  <si>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</si>
  <si>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</si>
  <si>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</si>
  <si>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</si>
  <si>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</si>
  <si>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</si>
  <si>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</si>
  <si>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</si>
  <si>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</si>
  <si>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</si>
  <si>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</si>
  <si>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</si>
  <si>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</si>
  <si>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</si>
  <si>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</si>
  <si>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</si>
  <si>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</si>
  <si>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</si>
  <si>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</si>
  <si>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</si>
  <si>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</si>
  <si>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</si>
  <si>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</si>
  <si>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</si>
  <si>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</si>
  <si>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</si>
  <si>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</si>
  <si>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</si>
  <si>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</si>
  <si>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</si>
  <si>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</si>
  <si>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</si>
  <si>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</si>
  <si>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</si>
  <si>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</si>
  <si>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</si>
  <si>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</si>
  <si>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</si>
  <si>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</si>
  <si>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</si>
  <si>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</si>
  <si>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</si>
  <si>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</si>
  <si>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</si>
  <si>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</si>
  <si>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</si>
  <si>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</si>
  <si>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</si>
  <si>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</si>
  <si>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</si>
  <si>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</si>
  <si>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</si>
  <si>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</si>
  <si>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</si>
  <si>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</si>
  <si>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</si>
  <si>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</si>
  <si>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</si>
  <si>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</si>
  <si>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</si>
  <si>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</si>
  <si>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</si>
  <si>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</si>
  <si>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</si>
  <si>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</si>
  <si>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</si>
  <si>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</si>
  <si>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</si>
  <si>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</si>
  <si>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</si>
  <si>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</si>
  <si>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</si>
  <si>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</si>
  <si>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</si>
  <si>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</si>
  <si>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</si>
  <si>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</si>
  <si>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</si>
  <si>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</si>
  <si>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</si>
  <si>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</si>
  <si>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</si>
  <si>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</si>
  <si>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</si>
  <si>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</si>
  <si>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</si>
  <si>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</si>
  <si>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</si>
  <si>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</si>
  <si>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</si>
  <si>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</si>
  <si>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</si>
  <si>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</si>
  <si>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</si>
  <si>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</si>
  <si>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</si>
  <si>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</si>
  <si>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</si>
  <si>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</si>
  <si>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</si>
  <si>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</si>
  <si>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</si>
  <si>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</si>
  <si>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</si>
  <si>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</si>
  <si>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</si>
  <si>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</si>
  <si>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</si>
  <si>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</si>
  <si>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</si>
  <si>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</si>
  <si>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</si>
  <si>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</si>
  <si>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</si>
  <si>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</si>
  <si>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</si>
  <si>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</si>
  <si>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</si>
  <si>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</si>
  <si>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</si>
  <si>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</si>
  <si>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</si>
  <si>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</si>
  <si>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</si>
  <si>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</si>
  <si>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</si>
  <si>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</si>
  <si>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</si>
  <si>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</si>
  <si>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</si>
  <si>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</si>
  <si>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</si>
  <si>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</si>
  <si>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</si>
  <si>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</si>
  <si>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</si>
  <si>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</si>
  <si>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</si>
  <si>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</si>
  <si>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</si>
  <si>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</si>
  <si>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</si>
  <si>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</si>
  <si>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</si>
  <si>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</si>
  <si>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</si>
  <si>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</si>
  <si>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</si>
  <si>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</si>
  <si>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</si>
  <si>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</si>
  <si>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</si>
  <si>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</si>
  <si>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</si>
  <si>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</si>
  <si>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</si>
  <si>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</si>
  <si>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</si>
  <si>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</si>
  <si>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</si>
  <si>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</si>
  <si>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</si>
  <si>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</si>
  <si>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</si>
  <si>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</si>
  <si>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</si>
  <si>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</si>
  <si>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</si>
  <si>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</si>
  <si>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</si>
  <si>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</si>
  <si>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</si>
  <si>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</si>
  <si>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</si>
  <si>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</si>
  <si>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</si>
  <si>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</si>
  <si>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</si>
  <si>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</si>
  <si>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</si>
  <si>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</si>
  <si>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</si>
  <si>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</si>
  <si>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</si>
  <si>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</si>
  <si>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</si>
  <si>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</si>
  <si>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</si>
  <si>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</si>
  <si>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</si>
  <si>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</si>
  <si>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</si>
  <si>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</si>
  <si>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</si>
  <si>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</si>
  <si>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</si>
  <si>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</si>
  <si>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</si>
  <si>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</si>
  <si>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</si>
  <si>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</si>
  <si>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</si>
  <si>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</si>
  <si>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</si>
  <si>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</si>
  <si>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</si>
  <si>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</si>
  <si>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</si>
  <si>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</si>
  <si>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</si>
  <si>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</si>
  <si>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</si>
  <si>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</si>
  <si>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</si>
  <si>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</si>
  <si>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</si>
  <si>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</si>
  <si>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</si>
  <si>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</si>
  <si>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</si>
  <si>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</si>
  <si>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</si>
  <si>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</si>
  <si>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</si>
  <si>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</si>
  <si>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</si>
  <si>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</si>
  <si>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</si>
  <si>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</si>
  <si>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</si>
  <si>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</si>
  <si>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</si>
  <si>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</si>
  <si>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</si>
  <si>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</si>
  <si>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</si>
  <si>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</si>
  <si>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</si>
  <si>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</si>
  <si>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</si>
  <si>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</si>
  <si>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</si>
  <si>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</si>
  <si>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</si>
  <si>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</si>
  <si>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</si>
  <si>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</si>
  <si>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</si>
  <si>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</si>
  <si>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</si>
  <si>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</si>
  <si>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</si>
  <si>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</si>
  <si>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</si>
  <si>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</si>
  <si>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</si>
  <si>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</si>
  <si>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</si>
  <si>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</si>
  <si>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</si>
  <si>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</si>
  <si>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</si>
  <si>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</si>
  <si>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</si>
  <si>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</si>
  <si>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</si>
  <si>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</si>
  <si>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</si>
  <si>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</si>
  <si>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</si>
  <si>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</si>
  <si>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</si>
  <si>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</si>
  <si>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</si>
  <si>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</si>
  <si>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</si>
  <si>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</si>
  <si>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</si>
  <si>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</si>
  <si>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</si>
  <si>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</si>
  <si>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</si>
  <si>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</si>
  <si>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</si>
  <si>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</si>
  <si>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</si>
  <si>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</si>
  <si>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</si>
  <si>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</si>
  <si>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</si>
  <si>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</si>
  <si>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</si>
  <si>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</si>
  <si>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</si>
  <si>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</si>
  <si>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</si>
  <si>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</si>
  <si>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</si>
  <si>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</si>
  <si>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</si>
  <si>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</si>
  <si>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</si>
  <si>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</si>
  <si>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</si>
  <si>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</si>
  <si>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</si>
  <si>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</si>
  <si>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</si>
  <si>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</si>
  <si>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</si>
  <si>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</si>
  <si>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</si>
  <si>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</si>
  <si>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</si>
  <si>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</si>
  <si>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</si>
  <si>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</si>
  <si>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</si>
  <si>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</si>
  <si>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</si>
  <si>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</si>
  <si>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</si>
  <si>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</si>
  <si>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</si>
  <si>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</si>
  <si>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</si>
  <si>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</si>
  <si>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</si>
  <si>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</si>
  <si>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</si>
  <si>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</si>
  <si>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</si>
  <si>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</si>
  <si>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</si>
  <si>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</si>
  <si>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</si>
  <si>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</si>
  <si>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</si>
  <si>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</si>
  <si>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</si>
  <si>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</si>
  <si>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</si>
  <si>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</si>
  <si>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</si>
  <si>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</si>
  <si>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</si>
  <si>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</si>
  <si>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</si>
  <si>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</si>
  <si>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</si>
  <si>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</si>
  <si>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</si>
  <si>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</si>
  <si>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</si>
  <si>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</si>
  <si>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</si>
  <si>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</si>
  <si>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</si>
  <si>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</si>
  <si>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</si>
  <si>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</si>
  <si>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</si>
  <si>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</si>
  <si>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</si>
  <si>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</si>
  <si>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</si>
  <si>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</si>
  <si>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</si>
  <si>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</si>
  <si>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</si>
  <si>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</si>
  <si>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</si>
  <si>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</si>
  <si>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</si>
  <si>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</si>
  <si>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</si>
  <si>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</si>
  <si>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</si>
  <si>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</si>
  <si>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</si>
  <si>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</si>
  <si>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</si>
  <si>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</si>
  <si>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</si>
  <si>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</si>
  <si>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</si>
  <si>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</si>
  <si>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</si>
  <si>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</si>
  <si>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</si>
  <si>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</si>
  <si>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</si>
  <si>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</si>
  <si>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</si>
  <si>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</si>
  <si>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</si>
  <si>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</si>
  <si>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</si>
  <si>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</si>
  <si>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</si>
  <si>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</si>
  <si>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</si>
  <si>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</si>
  <si>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</si>
  <si>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</si>
  <si>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</si>
  <si>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</si>
  <si>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</si>
  <si>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</si>
  <si>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</si>
  <si>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</si>
  <si>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</si>
  <si>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</si>
  <si>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</si>
  <si>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</si>
  <si>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</si>
  <si>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</si>
  <si>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</si>
  <si>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</si>
  <si>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</si>
  <si>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</si>
  <si>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</si>
  <si>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</si>
  <si>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</si>
  <si>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</si>
  <si>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</si>
  <si>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</si>
  <si>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</si>
  <si>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</si>
  <si>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</si>
  <si>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</si>
  <si>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</si>
  <si>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</si>
  <si>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</si>
  <si>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</si>
  <si>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</si>
  <si>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</si>
  <si>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</si>
  <si>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</si>
  <si>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</si>
  <si>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</si>
  <si>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</si>
  <si>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</si>
  <si>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</si>
  <si>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</si>
  <si>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</si>
  <si>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</si>
  <si>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</si>
  <si>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</si>
  <si>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</si>
  <si>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</si>
  <si>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</si>
  <si>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</si>
  <si>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</si>
  <si>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</si>
  <si>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</si>
  <si>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</si>
  <si>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</si>
  <si>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</si>
  <si>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</si>
  <si>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</si>
  <si>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</si>
  <si>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</si>
  <si>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</si>
  <si>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</si>
  <si>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</si>
  <si>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</si>
  <si>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</si>
  <si>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</si>
  <si>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</si>
  <si>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</si>
  <si>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</si>
  <si>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</si>
  <si>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</si>
  <si>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</si>
  <si>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</si>
  <si>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</si>
  <si>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</si>
  <si>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</si>
  <si>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</si>
  <si>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</si>
  <si>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</si>
  <si>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</si>
  <si>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</si>
  <si>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</si>
  <si>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</si>
  <si>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</si>
  <si>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</si>
  <si>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</si>
  <si>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</si>
  <si>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</si>
  <si>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</si>
  <si>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</si>
  <si>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</si>
  <si>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</si>
  <si>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</si>
  <si>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</si>
  <si>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</si>
  <si>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</si>
  <si>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</si>
  <si>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</si>
  <si>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</si>
  <si>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</si>
  <si>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</si>
  <si>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</si>
  <si>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</si>
  <si>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</si>
  <si>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</si>
  <si>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</si>
  <si>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</si>
  <si>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</si>
  <si>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</si>
  <si>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</si>
  <si>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</si>
  <si>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</si>
  <si>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</si>
  <si>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</si>
  <si>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</si>
  <si>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</si>
  <si>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</si>
  <si>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</si>
  <si>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</si>
  <si>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</si>
  <si>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</si>
  <si>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</si>
  <si>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</si>
  <si>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</si>
  <si>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</si>
  <si>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</si>
  <si>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</si>
  <si>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</si>
  <si>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</si>
  <si>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</si>
  <si>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</si>
  <si>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</si>
  <si>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</si>
  <si>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</si>
  <si>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</si>
  <si>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</si>
  <si>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</si>
  <si>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</si>
  <si>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</si>
  <si>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</si>
  <si>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</si>
  <si>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</si>
  <si>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</si>
  <si>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</si>
  <si>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</si>
  <si>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</si>
  <si>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</si>
  <si>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</si>
  <si>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</si>
  <si>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</si>
  <si>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</si>
  <si>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</si>
  <si>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</si>
  <si>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</si>
  <si>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</si>
  <si>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</si>
  <si>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</si>
  <si>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</si>
  <si>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</si>
  <si>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</si>
  <si>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</si>
  <si>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</si>
  <si>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</si>
  <si>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</si>
  <si>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</si>
  <si>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</si>
  <si>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</si>
  <si>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</si>
  <si>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</si>
  <si>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</si>
  <si>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</si>
  <si>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</si>
  <si>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</si>
  <si>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</si>
  <si>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</si>
  <si>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</si>
  <si>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</si>
  <si>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</si>
  <si>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</si>
  <si>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</si>
  <si>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</si>
  <si>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</si>
  <si>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</si>
  <si>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</si>
  <si>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</si>
  <si>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</si>
  <si>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</si>
  <si>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</si>
  <si>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</si>
  <si>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</si>
  <si>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</si>
  <si>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</si>
  <si>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</si>
  <si>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</si>
  <si>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</si>
  <si>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</si>
  <si>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</si>
  <si>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</si>
  <si>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</si>
  <si>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</si>
  <si>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</si>
  <si>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</si>
  <si>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</si>
  <si>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</si>
  <si>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</si>
  <si>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</si>
  <si>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</si>
  <si>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</si>
  <si>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</si>
  <si>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</si>
  <si>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</si>
  <si>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</si>
  <si>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</si>
  <si>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</si>
  <si>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</si>
  <si>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</si>
  <si>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</si>
  <si>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</si>
  <si>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</si>
  <si>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</si>
  <si>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</si>
  <si>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</si>
  <si>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</si>
  <si>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</si>
  <si>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</si>
  <si>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</si>
  <si>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</si>
  <si>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</si>
  <si>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</si>
  <si>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</si>
  <si>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</si>
  <si>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</si>
  <si>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</si>
  <si>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</si>
  <si>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</si>
  <si>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</si>
  <si>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</si>
  <si>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</si>
  <si>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</si>
  <si>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</si>
  <si>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</si>
  <si>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</si>
  <si>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</si>
  <si>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</si>
  <si>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</si>
  <si>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</si>
  <si>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</si>
  <si>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</si>
  <si>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</si>
  <si>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</si>
  <si>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</si>
  <si>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</si>
  <si>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</si>
  <si>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</si>
  <si>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</si>
  <si>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</si>
  <si>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</si>
  <si>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</si>
  <si>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</si>
  <si>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</si>
  <si>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</si>
  <si>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</si>
  <si>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</si>
  <si>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</si>
  <si>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</si>
  <si>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</si>
  <si>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</si>
  <si>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</si>
  <si>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</si>
  <si>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</si>
  <si>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</si>
  <si>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</si>
  <si>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</si>
  <si>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</si>
  <si>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</si>
  <si>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</si>
  <si>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</si>
  <si>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</si>
  <si>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</si>
  <si>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</si>
  <si>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</si>
  <si>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</si>
  <si>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</si>
  <si>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</si>
  <si>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</si>
  <si>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</si>
  <si>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</si>
  <si>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</si>
  <si>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</si>
  <si>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</si>
  <si>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</si>
  <si>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</si>
  <si>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</si>
  <si>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</si>
  <si>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</si>
  <si>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</si>
  <si>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</si>
  <si>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</si>
  <si>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</si>
  <si>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</si>
  <si>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</si>
  <si>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</si>
  <si>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</si>
  <si>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</si>
  <si>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</si>
  <si>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</si>
  <si>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</si>
  <si>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</si>
  <si>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</si>
  <si>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</si>
  <si>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</si>
  <si>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</si>
  <si>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</si>
  <si>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</si>
  <si>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</si>
  <si>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</si>
  <si>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</si>
  <si>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</si>
  <si>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</si>
  <si>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</si>
  <si>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</si>
  <si>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</si>
  <si>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</si>
  <si>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</si>
  <si>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</si>
  <si>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</si>
  <si>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</si>
  <si>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</si>
  <si>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</si>
  <si>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</si>
  <si>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</si>
  <si>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</si>
  <si>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</si>
  <si>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</si>
  <si>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</si>
  <si>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</si>
  <si>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</si>
  <si>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</si>
  <si>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</si>
  <si>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</si>
  <si>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</si>
  <si>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</si>
  <si>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</si>
  <si>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</si>
  <si>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</si>
  <si>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</si>
  <si>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</si>
  <si>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</si>
  <si>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</si>
  <si>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</si>
  <si>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</si>
  <si>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</si>
  <si>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</si>
  <si>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</si>
  <si>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</si>
  <si>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</si>
  <si>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</si>
  <si>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</si>
  <si>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</si>
  <si>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</si>
  <si>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</si>
  <si>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</si>
  <si>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</si>
  <si>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</si>
  <si>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</si>
  <si>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</si>
  <si>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</si>
  <si>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</si>
  <si>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</si>
  <si>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</si>
  <si>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</si>
  <si>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</si>
  <si>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</si>
  <si>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</si>
  <si>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</si>
  <si>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</si>
  <si>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</si>
  <si>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</si>
  <si>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</si>
  <si>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</si>
  <si>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</si>
  <si>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</si>
  <si>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</si>
  <si>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</si>
  <si>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</si>
  <si>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</si>
  <si>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</si>
  <si>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</si>
  <si>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</si>
  <si>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</si>
  <si>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</si>
  <si>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</si>
  <si>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</si>
  <si>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</si>
  <si>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</si>
  <si>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</si>
  <si>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</si>
  <si>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</si>
  <si>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</si>
  <si>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</si>
  <si>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</si>
  <si>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</si>
  <si>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</si>
  <si>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</si>
  <si>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</si>
  <si>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</si>
  <si>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</si>
  <si>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</si>
  <si>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</si>
  <si>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</si>
  <si>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</si>
  <si>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</si>
  <si>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</si>
  <si>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</si>
  <si>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</si>
  <si>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</si>
  <si>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</si>
  <si>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</si>
  <si>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</si>
  <si>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</si>
  <si>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</si>
  <si>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</si>
  <si>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</si>
  <si>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</si>
  <si>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</si>
  <si>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</si>
  <si>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</si>
  <si>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</si>
  <si>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</si>
  <si>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</si>
  <si>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</si>
  <si>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</si>
  <si>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</si>
  <si>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</si>
  <si>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</si>
  <si>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</si>
  <si>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</si>
  <si>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</si>
  <si>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</si>
  <si>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</si>
  <si>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</si>
  <si>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</si>
  <si>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</si>
  <si>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</si>
  <si>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</si>
  <si>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</si>
  <si>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</si>
  <si>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</si>
  <si>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</si>
  <si>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</si>
  <si>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</si>
  <si>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</si>
  <si>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</si>
  <si>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</si>
  <si>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</si>
  <si>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</si>
  <si>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</si>
  <si>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</si>
  <si>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</si>
  <si>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</si>
  <si>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</si>
  <si>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</si>
  <si>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</si>
  <si>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</si>
  <si>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</si>
  <si>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</si>
  <si>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</si>
  <si>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</si>
  <si>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</si>
  <si>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</si>
  <si>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</si>
  <si>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</si>
  <si>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</si>
  <si>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</si>
  <si>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</si>
  <si>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</si>
  <si>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</si>
  <si>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</si>
  <si>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</si>
  <si>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</si>
  <si>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</si>
  <si>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</si>
  <si>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</si>
  <si>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</si>
  <si>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</si>
  <si>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</si>
  <si>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</si>
  <si>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</si>
  <si>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</si>
  <si>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</si>
  <si>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</si>
  <si>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</si>
  <si>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</si>
  <si>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</si>
  <si>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</si>
  <si>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</si>
  <si>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</si>
  <si>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</si>
  <si>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</si>
  <si>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</si>
  <si>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</si>
  <si>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</si>
  <si>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</si>
  <si>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</si>
  <si>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</si>
  <si>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</si>
  <si>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</si>
  <si>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</si>
  <si>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</si>
  <si>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</si>
  <si>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</si>
  <si>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</si>
  <si>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</si>
  <si>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</si>
  <si>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</si>
  <si>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</si>
  <si>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</si>
  <si>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</si>
  <si>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</si>
  <si>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</si>
  <si>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</si>
  <si>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</si>
  <si>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</si>
  <si>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</si>
  <si>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</si>
  <si>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</si>
  <si>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</si>
  <si>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</si>
  <si>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</si>
  <si>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</si>
  <si>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</si>
  <si>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</si>
  <si>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</si>
  <si>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</si>
  <si>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</si>
  <si>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</si>
  <si>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</si>
  <si>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</si>
  <si>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</si>
  <si>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</si>
  <si>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</si>
  <si>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</si>
  <si>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</si>
  <si>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</si>
  <si>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</si>
  <si>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</si>
  <si>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</si>
  <si>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</si>
  <si>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</si>
  <si>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</si>
  <si>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</si>
  <si>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</si>
  <si>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</si>
  <si>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</si>
  <si>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</si>
  <si>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</si>
  <si>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</si>
  <si>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</si>
  <si>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</si>
  <si>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</si>
  <si>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</si>
  <si>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</si>
  <si>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</si>
  <si>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</si>
  <si>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</si>
  <si>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</si>
  <si>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</si>
  <si>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</si>
  <si>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</si>
  <si>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</si>
  <si>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</si>
  <si>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</si>
  <si>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</si>
  <si>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</si>
  <si>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</si>
  <si>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</si>
  <si>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</si>
  <si>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</si>
  <si>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</si>
  <si>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</si>
  <si>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</si>
  <si>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</si>
  <si>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</si>
  <si>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</si>
  <si>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</si>
  <si>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</si>
  <si>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</si>
  <si>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</si>
  <si>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</si>
  <si>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</si>
  <si>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</si>
  <si>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</si>
  <si>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</si>
  <si>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</si>
  <si>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</si>
  <si>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</si>
  <si>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</si>
  <si>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</si>
  <si>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</si>
  <si>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</si>
  <si>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</si>
  <si>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</si>
  <si>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</si>
  <si>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</si>
  <si>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</si>
  <si>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</si>
  <si>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</si>
  <si>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</si>
  <si>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</si>
  <si>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</si>
  <si>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</si>
  <si>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</si>
  <si>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</si>
  <si>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</si>
  <si>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</si>
  <si>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</si>
  <si>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</si>
  <si>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</si>
  <si>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</si>
  <si>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</si>
  <si>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</si>
  <si>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</si>
  <si>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</si>
  <si>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</si>
  <si>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</si>
  <si>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</si>
  <si>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</si>
  <si>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</si>
  <si>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</si>
  <si>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</si>
  <si>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</si>
  <si>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</si>
  <si>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</si>
  <si>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</si>
  <si>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</si>
  <si>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</si>
  <si>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</si>
  <si>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</si>
  <si>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</si>
  <si>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</si>
  <si>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</si>
  <si>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</si>
  <si>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</si>
  <si>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</si>
  <si>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</si>
  <si>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</si>
  <si>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</si>
  <si>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</si>
  <si>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</si>
  <si>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</si>
  <si>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</si>
  <si>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</si>
  <si>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</si>
  <si>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</si>
  <si>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</si>
  <si>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</si>
  <si>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</si>
  <si>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</si>
  <si>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</si>
  <si>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</si>
  <si>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</si>
  <si>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</si>
  <si>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</si>
  <si>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</si>
  <si>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</si>
  <si>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</si>
  <si>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</si>
  <si>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</si>
  <si>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</si>
  <si>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</si>
  <si>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</si>
  <si>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</si>
  <si>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</si>
  <si>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</si>
  <si>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</si>
  <si>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</si>
  <si>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</si>
  <si>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</si>
  <si>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</si>
  <si>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</si>
  <si>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</si>
  <si>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</si>
  <si>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</si>
  <si>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</si>
  <si>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</si>
  <si>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</si>
  <si>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</si>
  <si>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</si>
  <si>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</si>
  <si>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</si>
  <si>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</si>
  <si>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</si>
  <si>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</si>
  <si>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</si>
  <si>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</si>
  <si>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</si>
  <si>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</si>
  <si>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</si>
  <si>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</si>
  <si>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</si>
  <si>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</si>
  <si>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</si>
  <si>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</si>
  <si>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</si>
  <si>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</si>
  <si>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</si>
  <si>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</si>
  <si>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</si>
  <si>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</si>
  <si>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</si>
  <si>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</si>
  <si>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</si>
  <si>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</si>
  <si>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</si>
  <si>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</si>
  <si>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</si>
  <si>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</si>
  <si>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</si>
  <si>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</si>
  <si>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</si>
  <si>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</si>
  <si>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</si>
  <si>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</si>
  <si>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</si>
  <si>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</si>
  <si>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</si>
  <si>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</si>
  <si>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</si>
  <si>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</si>
  <si>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</si>
  <si>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</si>
  <si>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</si>
  <si>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</si>
  <si>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</si>
  <si>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</si>
  <si>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</si>
  <si>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</si>
  <si>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</si>
  <si>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</si>
  <si>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</si>
  <si>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</si>
  <si>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</si>
  <si>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</si>
  <si>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</si>
  <si>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</si>
  <si>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</si>
  <si>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</si>
  <si>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</si>
  <si>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</si>
  <si>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</si>
  <si>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</si>
  <si>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</si>
  <si>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</si>
  <si>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</si>
  <si>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</si>
  <si>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</si>
  <si>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</si>
  <si>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</si>
  <si>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</si>
  <si>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</si>
  <si>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</si>
  <si>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</si>
  <si>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</si>
  <si>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</si>
  <si>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</si>
  <si>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</si>
  <si>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</si>
  <si>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</si>
  <si>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</si>
  <si>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</si>
  <si>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</si>
  <si>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</si>
  <si>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</si>
  <si>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</si>
  <si>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</si>
  <si>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</si>
  <si>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</si>
  <si>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</si>
  <si>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</si>
  <si>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</si>
  <si>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</si>
  <si>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</si>
  <si>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</si>
  <si>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</si>
  <si>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</si>
  <si>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</si>
  <si>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</si>
  <si>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</si>
  <si>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</si>
  <si>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</si>
  <si>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</si>
  <si>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</si>
  <si>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</si>
  <si>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</si>
  <si>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</si>
  <si>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</si>
  <si>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</si>
  <si>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</si>
  <si>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</si>
  <si>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</si>
  <si>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</si>
  <si>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</si>
  <si>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</si>
  <si>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</si>
  <si>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</si>
  <si>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</si>
  <si>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</si>
  <si>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</si>
  <si>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</si>
  <si>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</si>
  <si>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</si>
  <si>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</si>
  <si>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</si>
  <si>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</si>
  <si>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</si>
  <si>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</si>
  <si>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</si>
  <si>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</si>
  <si>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</si>
  <si>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</si>
  <si>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</si>
  <si>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</si>
  <si>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</si>
  <si>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</si>
  <si>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</si>
  <si>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</si>
  <si>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</si>
  <si>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</si>
  <si>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</si>
  <si>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</si>
  <si>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</si>
  <si>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</si>
  <si>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</si>
  <si>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</si>
  <si>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</si>
  <si>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</si>
  <si>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</si>
  <si>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</si>
  <si>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</si>
  <si>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</si>
  <si>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</si>
  <si>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</si>
  <si>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</si>
  <si>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</si>
  <si>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</si>
  <si>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</si>
  <si>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</si>
  <si>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</si>
  <si>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</si>
  <si>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</si>
  <si>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</si>
  <si>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</si>
  <si>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</si>
  <si>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</si>
  <si>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</si>
  <si>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</si>
  <si>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</si>
  <si>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</si>
  <si>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</si>
  <si>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</si>
  <si>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</si>
  <si>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</si>
  <si>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</si>
  <si>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</si>
  <si>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</si>
  <si>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</si>
  <si>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</si>
  <si>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</si>
  <si>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</si>
  <si>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</si>
  <si>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</si>
  <si>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</si>
  <si>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</si>
  <si>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</si>
  <si>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</si>
  <si>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</si>
  <si>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</si>
  <si>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</si>
  <si>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</si>
  <si>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</si>
  <si>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</si>
  <si>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</si>
  <si>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</si>
  <si>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</si>
  <si>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</si>
  <si>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</si>
  <si>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</si>
  <si>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</si>
  <si>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</si>
  <si>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</si>
  <si>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</si>
  <si>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</si>
  <si>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</si>
  <si>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</si>
  <si>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</si>
  <si>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</si>
  <si>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</si>
  <si>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</si>
  <si>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</si>
  <si>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</si>
  <si>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</si>
  <si>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</si>
  <si>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</si>
  <si>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</si>
  <si>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</si>
  <si>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</si>
  <si>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</si>
  <si>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</si>
  <si>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</si>
  <si>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</si>
  <si>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</si>
  <si>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</si>
  <si>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</si>
  <si>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</si>
  <si>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</si>
  <si>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</si>
  <si>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</si>
  <si>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</si>
  <si>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</si>
  <si>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</si>
  <si>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</si>
  <si>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</si>
  <si>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</si>
  <si>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</si>
  <si>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</si>
  <si>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</si>
  <si>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</si>
  <si>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</si>
  <si>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</si>
  <si>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</si>
  <si>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</si>
  <si>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</si>
  <si>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</si>
  <si>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</si>
  <si>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</si>
  <si>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</si>
  <si>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</si>
  <si>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</si>
  <si>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</si>
  <si>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</si>
  <si>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</si>
  <si>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</si>
  <si>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</si>
  <si>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</si>
  <si>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</si>
  <si>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</si>
  <si>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</si>
  <si>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</si>
  <si>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</si>
  <si>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ระนอง/ภาคใต้ฝั่งอันดามัน</t>
  </si>
  <si>
    <t>จำนวนประชากร จำแนกตามช่วงอายุ</t>
  </si>
  <si>
    <t>ตัวเลช</t>
  </si>
  <si>
    <t>คน</t>
  </si>
  <si>
    <t>จำนวนประชากรสัญชาติไทยที่มีชื่ออยู่ในทะเบียนราษฎร์</t>
  </si>
  <si>
    <t>กระทรวงมหาดไทย</t>
  </si>
  <si>
    <t>กรมการปกครอง</t>
  </si>
  <si>
    <t>ที่ทำการปกครองจังหวัด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</si>
</sst>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6"/>
      <color theme="1"/>
      <name val="TH SarabunPSK"/>
      <family val="2"/>
    </font>
  </fonts>
  <fills count="12">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6" tint="0.79998168889431442"/>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49" fontId="4" fillId="9" borderId="2" xfId="0" quotePrefix="1"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9" fillId="10" borderId="5" xfId="0" applyNumberFormat="1" applyFont="1" applyFill="1" applyBorder="1" applyAlignment="1"/>
    <xf numFmtId="188" fontId="29" fillId="11" borderId="2" xfId="0" applyNumberFormat="1" applyFont="1" applyFill="1" applyBorder="1" applyAlignment="1">
      <alignment horizontal="center"/>
    </xf>
    <xf numFmtId="188" fontId="29" fillId="11" borderId="5" xfId="0" applyNumberFormat="1" applyFont="1" applyFill="1" applyBorder="1" applyAlignment="1">
      <alignment horizontal="center"/>
    </xf>
    <xf numFmtId="188" fontId="27" fillId="0" borderId="5" xfId="1" applyNumberFormat="1" applyFont="1" applyBorder="1" applyAlignment="1"/>
    <xf numFmtId="188" fontId="27" fillId="0" borderId="10" xfId="1" applyNumberFormat="1" applyFont="1" applyBorder="1" applyAlignment="1"/>
    <xf numFmtId="188" fontId="29" fillId="11" borderId="5" xfId="1" applyNumberFormat="1" applyFont="1" applyFill="1" applyBorder="1" applyAlignment="1">
      <alignment horizontal="center"/>
    </xf>
    <xf numFmtId="188" fontId="27" fillId="0" borderId="11" xfId="1" applyNumberFormat="1" applyFont="1" applyBorder="1" applyAlignment="1">
      <alignment horizontal="center"/>
    </xf>
    <xf numFmtId="188" fontId="27" fillId="0" borderId="5" xfId="1" applyNumberFormat="1" applyFont="1" applyBorder="1" applyAlignment="1">
      <alignment horizontal="center"/>
    </xf>
    <xf numFmtId="188" fontId="27" fillId="0" borderId="10" xfId="1" applyNumberFormat="1" applyFont="1" applyBorder="1" applyAlignment="1">
      <alignment horizontal="center"/>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7688" activePane="bottomLeft" state="frozen"/>
      <selection pane="bottomLeft" activeCell="G7692" sqref="G7692"/>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0" width="9.375" style="82" customWidth="1"/>
    <col min="11" max="11" width="10.375" style="82" customWidth="1"/>
    <col min="12" max="12" width="10.25" style="82" customWidth="1"/>
    <col min="13" max="13" width="10.875" style="82" customWidth="1"/>
    <col min="14" max="16" width="9.375" style="82" customWidth="1"/>
    <col min="17" max="16384" width="9" style="83"/>
  </cols>
  <sheetData>
    <row r="1" spans="1:16">
      <c r="A1" s="80" t="s">
        <v>15476</v>
      </c>
      <c r="B1" s="132" t="str">
        <f>METADATA!H6</f>
        <v>จำนวนประชากร จำแนกตามช่วงอายุ</v>
      </c>
    </row>
    <row r="2" spans="1:16">
      <c r="A2" s="80" t="s">
        <v>15475</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t="24">
      <c r="A7668" s="88" t="s">
        <v>14028</v>
      </c>
      <c r="B7668" s="89" t="s">
        <v>14029</v>
      </c>
      <c r="C7668" s="90"/>
      <c r="D7668" s="91"/>
      <c r="E7668" s="93"/>
      <c r="F7668" s="93"/>
      <c r="G7668" s="94"/>
      <c r="H7668" s="94"/>
      <c r="I7668" s="94"/>
      <c r="J7668" s="94"/>
      <c r="K7668" s="190">
        <f>SUM(K7669,K7679,K7687,K7693,K7701)</f>
        <v>164621</v>
      </c>
      <c r="L7668" s="190">
        <f t="shared" ref="L7668" si="1">SUM(L7669,L7679,L7687,L7693,L7701)</f>
        <v>163974</v>
      </c>
      <c r="M7668" s="190">
        <f t="shared" ref="M7668" si="2">SUM(M7669,M7679,M7687,M7693,M7701)</f>
        <v>166103</v>
      </c>
      <c r="N7668" s="94"/>
      <c r="O7668" s="94"/>
      <c r="P7668" s="94"/>
    </row>
    <row r="7669" spans="1:16" ht="24">
      <c r="A7669" s="88" t="s">
        <v>14030</v>
      </c>
      <c r="B7669" s="89" t="s">
        <v>14029</v>
      </c>
      <c r="C7669" s="90" t="s">
        <v>14031</v>
      </c>
      <c r="D7669" s="91"/>
      <c r="E7669" s="92"/>
      <c r="F7669" s="92"/>
      <c r="G7669" s="92"/>
      <c r="H7669" s="92"/>
      <c r="I7669" s="92"/>
      <c r="J7669" s="92"/>
      <c r="K7669" s="191">
        <f>SUM(K7670:K7678)</f>
        <v>74743</v>
      </c>
      <c r="L7669" s="192">
        <f t="shared" ref="L7669" si="3">SUM(L7670:L7678)</f>
        <v>75243</v>
      </c>
      <c r="M7669" s="192">
        <f t="shared" ref="M7669" si="4">SUM(M7670:M7678)</f>
        <v>75341</v>
      </c>
      <c r="N7669" s="92"/>
      <c r="O7669" s="92"/>
      <c r="P7669" s="92"/>
    </row>
    <row r="7670" spans="1:16" ht="24">
      <c r="A7670" s="88" t="s">
        <v>14032</v>
      </c>
      <c r="B7670" s="89" t="s">
        <v>14029</v>
      </c>
      <c r="C7670" s="90" t="s">
        <v>14031</v>
      </c>
      <c r="D7670" s="91" t="s">
        <v>14033</v>
      </c>
      <c r="E7670" s="92"/>
      <c r="F7670" s="92"/>
      <c r="G7670" s="92"/>
      <c r="H7670" s="92"/>
      <c r="I7670" s="92"/>
      <c r="J7670" s="92"/>
      <c r="K7670" s="193">
        <v>13060</v>
      </c>
      <c r="L7670" s="193">
        <v>12886</v>
      </c>
      <c r="M7670" s="193">
        <v>12778</v>
      </c>
      <c r="N7670" s="92"/>
      <c r="O7670" s="92"/>
      <c r="P7670" s="92"/>
    </row>
    <row r="7671" spans="1:16" ht="24">
      <c r="A7671" s="88" t="s">
        <v>14034</v>
      </c>
      <c r="B7671" s="89" t="s">
        <v>14029</v>
      </c>
      <c r="C7671" s="90" t="s">
        <v>14031</v>
      </c>
      <c r="D7671" s="91" t="s">
        <v>14035</v>
      </c>
      <c r="E7671" s="92"/>
      <c r="F7671" s="92"/>
      <c r="G7671" s="92"/>
      <c r="H7671" s="92"/>
      <c r="I7671" s="92"/>
      <c r="J7671" s="92"/>
      <c r="K7671" s="193">
        <v>9025</v>
      </c>
      <c r="L7671" s="193">
        <v>9525</v>
      </c>
      <c r="M7671" s="193">
        <v>9422</v>
      </c>
      <c r="N7671" s="92"/>
      <c r="O7671" s="92"/>
      <c r="P7671" s="92"/>
    </row>
    <row r="7672" spans="1:16" ht="24">
      <c r="A7672" s="88" t="s">
        <v>14036</v>
      </c>
      <c r="B7672" s="89" t="s">
        <v>14029</v>
      </c>
      <c r="C7672" s="90" t="s">
        <v>14031</v>
      </c>
      <c r="D7672" s="91" t="s">
        <v>10181</v>
      </c>
      <c r="E7672" s="92"/>
      <c r="F7672" s="92"/>
      <c r="G7672" s="92"/>
      <c r="H7672" s="92"/>
      <c r="I7672" s="92"/>
      <c r="J7672" s="92"/>
      <c r="K7672" s="193">
        <v>5788</v>
      </c>
      <c r="L7672" s="193">
        <v>5869</v>
      </c>
      <c r="M7672" s="193">
        <v>5927</v>
      </c>
      <c r="N7672" s="92"/>
      <c r="O7672" s="92"/>
      <c r="P7672" s="92"/>
    </row>
    <row r="7673" spans="1:16" ht="24">
      <c r="A7673" s="88" t="s">
        <v>14037</v>
      </c>
      <c r="B7673" s="89" t="s">
        <v>14029</v>
      </c>
      <c r="C7673" s="90" t="s">
        <v>14031</v>
      </c>
      <c r="D7673" s="91" t="s">
        <v>14038</v>
      </c>
      <c r="E7673" s="92"/>
      <c r="F7673" s="92"/>
      <c r="G7673" s="92"/>
      <c r="H7673" s="92"/>
      <c r="I7673" s="92"/>
      <c r="J7673" s="92"/>
      <c r="K7673" s="193">
        <v>21028</v>
      </c>
      <c r="L7673" s="193">
        <v>20966</v>
      </c>
      <c r="M7673" s="193">
        <v>20890</v>
      </c>
      <c r="N7673" s="92"/>
      <c r="O7673" s="92"/>
      <c r="P7673" s="92"/>
    </row>
    <row r="7674" spans="1:16" ht="24">
      <c r="A7674" s="88" t="s">
        <v>14039</v>
      </c>
      <c r="B7674" s="89" t="s">
        <v>14029</v>
      </c>
      <c r="C7674" s="90" t="s">
        <v>14031</v>
      </c>
      <c r="D7674" s="91" t="s">
        <v>550</v>
      </c>
      <c r="E7674" s="92"/>
      <c r="F7674" s="92"/>
      <c r="G7674" s="92"/>
      <c r="H7674" s="92"/>
      <c r="I7674" s="92"/>
      <c r="J7674" s="92"/>
      <c r="K7674" s="193">
        <v>5422</v>
      </c>
      <c r="L7674" s="193">
        <v>5482</v>
      </c>
      <c r="M7674" s="193">
        <v>5544</v>
      </c>
      <c r="N7674" s="92"/>
      <c r="O7674" s="92"/>
      <c r="P7674" s="92"/>
    </row>
    <row r="7675" spans="1:16" ht="24">
      <c r="A7675" s="88" t="s">
        <v>14040</v>
      </c>
      <c r="B7675" s="89" t="s">
        <v>14029</v>
      </c>
      <c r="C7675" s="90" t="s">
        <v>14031</v>
      </c>
      <c r="D7675" s="91" t="s">
        <v>14041</v>
      </c>
      <c r="E7675" s="92"/>
      <c r="F7675" s="92"/>
      <c r="G7675" s="92"/>
      <c r="H7675" s="92"/>
      <c r="I7675" s="92"/>
      <c r="J7675" s="92"/>
      <c r="K7675" s="193">
        <v>12862</v>
      </c>
      <c r="L7675" s="193">
        <v>12944</v>
      </c>
      <c r="M7675" s="193">
        <v>13122</v>
      </c>
      <c r="N7675" s="92"/>
      <c r="O7675" s="92"/>
      <c r="P7675" s="92"/>
    </row>
    <row r="7676" spans="1:16" ht="24">
      <c r="A7676" s="88" t="s">
        <v>14042</v>
      </c>
      <c r="B7676" s="89" t="s">
        <v>14029</v>
      </c>
      <c r="C7676" s="90" t="s">
        <v>14031</v>
      </c>
      <c r="D7676" s="91" t="s">
        <v>14043</v>
      </c>
      <c r="E7676" s="92"/>
      <c r="F7676" s="92"/>
      <c r="G7676" s="92"/>
      <c r="H7676" s="92"/>
      <c r="I7676" s="92"/>
      <c r="J7676" s="92"/>
      <c r="K7676" s="193">
        <v>3132</v>
      </c>
      <c r="L7676" s="193">
        <v>3116</v>
      </c>
      <c r="M7676" s="193">
        <v>3130</v>
      </c>
      <c r="N7676" s="92"/>
      <c r="O7676" s="92"/>
      <c r="P7676" s="92"/>
    </row>
    <row r="7677" spans="1:16" ht="24">
      <c r="A7677" s="88" t="s">
        <v>14044</v>
      </c>
      <c r="B7677" s="89" t="s">
        <v>14029</v>
      </c>
      <c r="C7677" s="90" t="s">
        <v>14031</v>
      </c>
      <c r="D7677" s="91" t="s">
        <v>14045</v>
      </c>
      <c r="E7677" s="92"/>
      <c r="F7677" s="92"/>
      <c r="G7677" s="92"/>
      <c r="H7677" s="92"/>
      <c r="I7677" s="92"/>
      <c r="J7677" s="92"/>
      <c r="K7677" s="193">
        <v>3432</v>
      </c>
      <c r="L7677" s="193">
        <v>3436</v>
      </c>
      <c r="M7677" s="193">
        <v>3449</v>
      </c>
      <c r="N7677" s="92"/>
      <c r="O7677" s="92"/>
      <c r="P7677" s="92"/>
    </row>
    <row r="7678" spans="1:16" ht="24">
      <c r="A7678" s="88" t="s">
        <v>14046</v>
      </c>
      <c r="B7678" s="89" t="s">
        <v>14029</v>
      </c>
      <c r="C7678" s="90" t="s">
        <v>14031</v>
      </c>
      <c r="D7678" s="91" t="s">
        <v>14047</v>
      </c>
      <c r="E7678" s="92"/>
      <c r="F7678" s="92"/>
      <c r="G7678" s="92"/>
      <c r="H7678" s="92"/>
      <c r="I7678" s="92"/>
      <c r="J7678" s="92"/>
      <c r="K7678" s="194">
        <v>994</v>
      </c>
      <c r="L7678" s="194">
        <v>1019</v>
      </c>
      <c r="M7678" s="194">
        <v>1079</v>
      </c>
      <c r="N7678" s="92"/>
      <c r="O7678" s="92"/>
      <c r="P7678" s="92"/>
    </row>
    <row r="7679" spans="1:16" ht="24">
      <c r="A7679" s="88" t="s">
        <v>14048</v>
      </c>
      <c r="B7679" s="89" t="s">
        <v>14029</v>
      </c>
      <c r="C7679" s="90" t="s">
        <v>14049</v>
      </c>
      <c r="D7679" s="91"/>
      <c r="E7679" s="92"/>
      <c r="F7679" s="92"/>
      <c r="G7679" s="92"/>
      <c r="H7679" s="92"/>
      <c r="I7679" s="92"/>
      <c r="J7679" s="92"/>
      <c r="K7679" s="195">
        <f>SUM(K7680:K7686)</f>
        <v>14382</v>
      </c>
      <c r="L7679" s="195">
        <f t="shared" ref="L7679" si="5">SUM(L7680:L7686)</f>
        <v>14491</v>
      </c>
      <c r="M7679" s="195">
        <f t="shared" ref="M7679" si="6">SUM(M7680:M7686)</f>
        <v>14591</v>
      </c>
      <c r="N7679" s="92"/>
      <c r="O7679" s="92"/>
      <c r="P7679" s="92"/>
    </row>
    <row r="7680" spans="1:16" ht="24">
      <c r="A7680" s="88" t="s">
        <v>14050</v>
      </c>
      <c r="B7680" s="89" t="s">
        <v>14029</v>
      </c>
      <c r="C7680" s="90" t="s">
        <v>14049</v>
      </c>
      <c r="D7680" s="91" t="s">
        <v>14051</v>
      </c>
      <c r="E7680" s="92"/>
      <c r="F7680" s="92"/>
      <c r="G7680" s="92"/>
      <c r="H7680" s="92"/>
      <c r="I7680" s="92"/>
      <c r="J7680" s="92"/>
      <c r="K7680" s="196">
        <v>1499</v>
      </c>
      <c r="L7680" s="196">
        <v>1531</v>
      </c>
      <c r="M7680" s="196">
        <v>1540</v>
      </c>
      <c r="N7680" s="92"/>
      <c r="O7680" s="92"/>
      <c r="P7680" s="92"/>
    </row>
    <row r="7681" spans="1:16" ht="24">
      <c r="A7681" s="88" t="s">
        <v>14052</v>
      </c>
      <c r="B7681" s="89" t="s">
        <v>14029</v>
      </c>
      <c r="C7681" s="90" t="s">
        <v>14049</v>
      </c>
      <c r="D7681" s="91" t="s">
        <v>14053</v>
      </c>
      <c r="E7681" s="92"/>
      <c r="F7681" s="92"/>
      <c r="G7681" s="92"/>
      <c r="H7681" s="92"/>
      <c r="I7681" s="92"/>
      <c r="J7681" s="92"/>
      <c r="K7681" s="197">
        <v>1098</v>
      </c>
      <c r="L7681" s="197">
        <v>1099</v>
      </c>
      <c r="M7681" s="197">
        <v>1085</v>
      </c>
      <c r="N7681" s="92"/>
      <c r="O7681" s="92"/>
      <c r="P7681" s="92"/>
    </row>
    <row r="7682" spans="1:16" ht="24">
      <c r="A7682" s="88" t="s">
        <v>14054</v>
      </c>
      <c r="B7682" s="89" t="s">
        <v>14029</v>
      </c>
      <c r="C7682" s="90" t="s">
        <v>14049</v>
      </c>
      <c r="D7682" s="91" t="s">
        <v>14055</v>
      </c>
      <c r="E7682" s="92"/>
      <c r="F7682" s="92"/>
      <c r="G7682" s="92"/>
      <c r="H7682" s="92"/>
      <c r="I7682" s="92"/>
      <c r="J7682" s="92"/>
      <c r="K7682" s="197">
        <v>984</v>
      </c>
      <c r="L7682" s="197">
        <v>973</v>
      </c>
      <c r="M7682" s="197">
        <v>969</v>
      </c>
      <c r="N7682" s="92"/>
      <c r="O7682" s="92"/>
      <c r="P7682" s="92"/>
    </row>
    <row r="7683" spans="1:16" ht="24">
      <c r="A7683" s="88" t="s">
        <v>14056</v>
      </c>
      <c r="B7683" s="89" t="s">
        <v>14029</v>
      </c>
      <c r="C7683" s="90" t="s">
        <v>14049</v>
      </c>
      <c r="D7683" s="91" t="s">
        <v>14057</v>
      </c>
      <c r="E7683" s="92"/>
      <c r="F7683" s="92"/>
      <c r="G7683" s="92"/>
      <c r="H7683" s="92"/>
      <c r="I7683" s="92"/>
      <c r="J7683" s="92"/>
      <c r="K7683" s="197">
        <v>3532</v>
      </c>
      <c r="L7683" s="197">
        <v>3552</v>
      </c>
      <c r="M7683" s="197">
        <v>3592</v>
      </c>
      <c r="N7683" s="92"/>
      <c r="O7683" s="92"/>
      <c r="P7683" s="92"/>
    </row>
    <row r="7684" spans="1:16" ht="24">
      <c r="A7684" s="88" t="s">
        <v>14058</v>
      </c>
      <c r="B7684" s="89" t="s">
        <v>14029</v>
      </c>
      <c r="C7684" s="90" t="s">
        <v>14049</v>
      </c>
      <c r="D7684" s="91" t="s">
        <v>598</v>
      </c>
      <c r="E7684" s="92"/>
      <c r="F7684" s="92"/>
      <c r="G7684" s="92"/>
      <c r="H7684" s="92"/>
      <c r="I7684" s="92"/>
      <c r="J7684" s="92"/>
      <c r="K7684" s="197">
        <v>4505</v>
      </c>
      <c r="L7684" s="197">
        <v>4486</v>
      </c>
      <c r="M7684" s="197">
        <v>4507</v>
      </c>
      <c r="N7684" s="92"/>
      <c r="O7684" s="92"/>
      <c r="P7684" s="92"/>
    </row>
    <row r="7685" spans="1:16" ht="24">
      <c r="A7685" s="88" t="s">
        <v>14059</v>
      </c>
      <c r="B7685" s="89" t="s">
        <v>14029</v>
      </c>
      <c r="C7685" s="90" t="s">
        <v>14049</v>
      </c>
      <c r="D7685" s="91" t="s">
        <v>14060</v>
      </c>
      <c r="E7685" s="92"/>
      <c r="F7685" s="92"/>
      <c r="G7685" s="92"/>
      <c r="H7685" s="92"/>
      <c r="I7685" s="92"/>
      <c r="J7685" s="92"/>
      <c r="K7685" s="197">
        <v>1442</v>
      </c>
      <c r="L7685" s="197">
        <v>1482</v>
      </c>
      <c r="M7685" s="197">
        <v>1513</v>
      </c>
      <c r="N7685" s="92"/>
      <c r="O7685" s="92"/>
      <c r="P7685" s="92"/>
    </row>
    <row r="7686" spans="1:16" ht="24">
      <c r="A7686" s="88" t="s">
        <v>14061</v>
      </c>
      <c r="B7686" s="89" t="s">
        <v>14029</v>
      </c>
      <c r="C7686" s="90" t="s">
        <v>14049</v>
      </c>
      <c r="D7686" s="91" t="s">
        <v>14062</v>
      </c>
      <c r="E7686" s="92"/>
      <c r="F7686" s="92"/>
      <c r="G7686" s="92"/>
      <c r="H7686" s="92"/>
      <c r="I7686" s="92"/>
      <c r="J7686" s="92"/>
      <c r="K7686" s="198">
        <v>1322</v>
      </c>
      <c r="L7686" s="198">
        <v>1368</v>
      </c>
      <c r="M7686" s="198">
        <v>1385</v>
      </c>
      <c r="N7686" s="92"/>
      <c r="O7686" s="92"/>
      <c r="P7686" s="92"/>
    </row>
    <row r="7687" spans="1:16" ht="24">
      <c r="A7687" s="88" t="s">
        <v>14063</v>
      </c>
      <c r="B7687" s="89" t="s">
        <v>14029</v>
      </c>
      <c r="C7687" s="90" t="s">
        <v>14064</v>
      </c>
      <c r="D7687" s="91"/>
      <c r="E7687" s="92"/>
      <c r="F7687" s="92"/>
      <c r="G7687" s="92"/>
      <c r="H7687" s="92"/>
      <c r="I7687" s="92"/>
      <c r="J7687" s="92"/>
      <c r="K7687" s="195">
        <f>SUM(K7688:K7692)</f>
        <v>19331</v>
      </c>
      <c r="L7687" s="195">
        <f t="shared" ref="L7687" si="7">SUM(L7688:L7692)</f>
        <v>17762</v>
      </c>
      <c r="M7687" s="195">
        <f t="shared" ref="M7687" si="8">SUM(M7688:M7692)</f>
        <v>19519</v>
      </c>
      <c r="N7687" s="92"/>
      <c r="O7687" s="92"/>
      <c r="P7687" s="92"/>
    </row>
    <row r="7688" spans="1:16" ht="24">
      <c r="A7688" s="88" t="s">
        <v>14065</v>
      </c>
      <c r="B7688" s="89" t="s">
        <v>14029</v>
      </c>
      <c r="C7688" s="90" t="s">
        <v>14064</v>
      </c>
      <c r="D7688" s="91" t="s">
        <v>14066</v>
      </c>
      <c r="E7688" s="92"/>
      <c r="F7688" s="92"/>
      <c r="G7688" s="92"/>
      <c r="H7688" s="92"/>
      <c r="I7688" s="92"/>
      <c r="J7688" s="92"/>
      <c r="K7688" s="196">
        <v>3996</v>
      </c>
      <c r="L7688" s="196">
        <v>4032</v>
      </c>
      <c r="M7688" s="196">
        <v>4097</v>
      </c>
      <c r="N7688" s="92"/>
      <c r="O7688" s="92"/>
      <c r="P7688" s="92"/>
    </row>
    <row r="7689" spans="1:16" ht="24">
      <c r="A7689" s="88" t="s">
        <v>14067</v>
      </c>
      <c r="B7689" s="89" t="s">
        <v>14029</v>
      </c>
      <c r="C7689" s="90" t="s">
        <v>14064</v>
      </c>
      <c r="D7689" s="91" t="s">
        <v>14068</v>
      </c>
      <c r="E7689" s="92"/>
      <c r="F7689" s="92"/>
      <c r="G7689" s="92"/>
      <c r="H7689" s="92"/>
      <c r="I7689" s="92"/>
      <c r="J7689" s="92"/>
      <c r="K7689" s="197">
        <v>5717</v>
      </c>
      <c r="L7689" s="197">
        <v>5755</v>
      </c>
      <c r="M7689" s="197">
        <v>5785</v>
      </c>
      <c r="N7689" s="92"/>
      <c r="O7689" s="92"/>
      <c r="P7689" s="92"/>
    </row>
    <row r="7690" spans="1:16" ht="24">
      <c r="A7690" s="88" t="s">
        <v>14069</v>
      </c>
      <c r="B7690" s="89" t="s">
        <v>14029</v>
      </c>
      <c r="C7690" s="90" t="s">
        <v>14064</v>
      </c>
      <c r="D7690" s="91" t="s">
        <v>14070</v>
      </c>
      <c r="E7690" s="92"/>
      <c r="F7690" s="92"/>
      <c r="G7690" s="92"/>
      <c r="H7690" s="92"/>
      <c r="I7690" s="92"/>
      <c r="J7690" s="92"/>
      <c r="K7690" s="197">
        <v>1956</v>
      </c>
      <c r="L7690" s="197">
        <v>1981</v>
      </c>
      <c r="M7690" s="197">
        <v>1967</v>
      </c>
      <c r="N7690" s="92"/>
      <c r="O7690" s="92"/>
      <c r="P7690" s="92"/>
    </row>
    <row r="7691" spans="1:16" ht="24">
      <c r="A7691" s="88" t="s">
        <v>14071</v>
      </c>
      <c r="B7691" s="89" t="s">
        <v>14029</v>
      </c>
      <c r="C7691" s="90" t="s">
        <v>14064</v>
      </c>
      <c r="D7691" s="91" t="s">
        <v>1326</v>
      </c>
      <c r="E7691" s="92"/>
      <c r="F7691" s="92"/>
      <c r="G7691" s="92"/>
      <c r="H7691" s="92"/>
      <c r="I7691" s="92"/>
      <c r="J7691" s="92"/>
      <c r="K7691" s="197">
        <v>3372</v>
      </c>
      <c r="L7691" s="197">
        <v>1700</v>
      </c>
      <c r="M7691" s="197">
        <v>3362</v>
      </c>
      <c r="N7691" s="92"/>
      <c r="O7691" s="92"/>
      <c r="P7691" s="92"/>
    </row>
    <row r="7692" spans="1:16" ht="24">
      <c r="A7692" s="88" t="s">
        <v>14072</v>
      </c>
      <c r="B7692" s="89" t="s">
        <v>14029</v>
      </c>
      <c r="C7692" s="90" t="s">
        <v>14064</v>
      </c>
      <c r="D7692" s="91" t="s">
        <v>14073</v>
      </c>
      <c r="E7692" s="92"/>
      <c r="F7692" s="92"/>
      <c r="G7692" s="92"/>
      <c r="H7692" s="92"/>
      <c r="I7692" s="92"/>
      <c r="J7692" s="92"/>
      <c r="K7692" s="198">
        <v>4290</v>
      </c>
      <c r="L7692" s="198">
        <v>4294</v>
      </c>
      <c r="M7692" s="198">
        <v>4308</v>
      </c>
      <c r="N7692" s="92"/>
      <c r="O7692" s="92"/>
      <c r="P7692" s="92"/>
    </row>
    <row r="7693" spans="1:16" ht="24">
      <c r="A7693" s="88" t="s">
        <v>14074</v>
      </c>
      <c r="B7693" s="89" t="s">
        <v>14029</v>
      </c>
      <c r="C7693" s="90" t="s">
        <v>14075</v>
      </c>
      <c r="D7693" s="91"/>
      <c r="E7693" s="92"/>
      <c r="F7693" s="92"/>
      <c r="G7693" s="92"/>
      <c r="H7693" s="92"/>
      <c r="I7693" s="92"/>
      <c r="J7693" s="92"/>
      <c r="K7693" s="195">
        <f>SUM(K7694:K7700)</f>
        <v>43196</v>
      </c>
      <c r="L7693" s="195">
        <f t="shared" ref="L7693" si="9">SUM(L7694:L7700)</f>
        <v>43310</v>
      </c>
      <c r="M7693" s="195">
        <f t="shared" ref="M7693" si="10">SUM(M7694:M7700)</f>
        <v>43315</v>
      </c>
      <c r="N7693" s="92"/>
      <c r="O7693" s="92"/>
      <c r="P7693" s="92"/>
    </row>
    <row r="7694" spans="1:16" ht="24">
      <c r="A7694" s="88" t="s">
        <v>14076</v>
      </c>
      <c r="B7694" s="89" t="s">
        <v>14029</v>
      </c>
      <c r="C7694" s="90" t="s">
        <v>14075</v>
      </c>
      <c r="D7694" s="91" t="s">
        <v>14077</v>
      </c>
      <c r="E7694" s="92"/>
      <c r="F7694" s="92"/>
      <c r="G7694" s="92"/>
      <c r="H7694" s="92"/>
      <c r="I7694" s="92"/>
      <c r="J7694" s="92"/>
      <c r="K7694" s="196">
        <v>4017</v>
      </c>
      <c r="L7694" s="196">
        <v>4033</v>
      </c>
      <c r="M7694" s="196">
        <v>4029</v>
      </c>
      <c r="N7694" s="92"/>
      <c r="O7694" s="92"/>
      <c r="P7694" s="92"/>
    </row>
    <row r="7695" spans="1:16" ht="24">
      <c r="A7695" s="88" t="s">
        <v>14078</v>
      </c>
      <c r="B7695" s="89" t="s">
        <v>14029</v>
      </c>
      <c r="C7695" s="90" t="s">
        <v>14075</v>
      </c>
      <c r="D7695" s="91" t="s">
        <v>14079</v>
      </c>
      <c r="E7695" s="92"/>
      <c r="F7695" s="92"/>
      <c r="G7695" s="92"/>
      <c r="H7695" s="92"/>
      <c r="I7695" s="92"/>
      <c r="J7695" s="92"/>
      <c r="K7695" s="197">
        <v>3000</v>
      </c>
      <c r="L7695" s="197">
        <v>2971</v>
      </c>
      <c r="M7695" s="197">
        <v>2942</v>
      </c>
      <c r="N7695" s="92"/>
      <c r="O7695" s="92"/>
      <c r="P7695" s="92"/>
    </row>
    <row r="7696" spans="1:16" ht="24">
      <c r="A7696" s="88" t="s">
        <v>14080</v>
      </c>
      <c r="B7696" s="89" t="s">
        <v>14029</v>
      </c>
      <c r="C7696" s="90" t="s">
        <v>14075</v>
      </c>
      <c r="D7696" s="91" t="s">
        <v>14081</v>
      </c>
      <c r="E7696" s="92"/>
      <c r="F7696" s="92"/>
      <c r="G7696" s="92"/>
      <c r="H7696" s="92"/>
      <c r="I7696" s="92"/>
      <c r="J7696" s="92"/>
      <c r="K7696" s="197">
        <v>4730</v>
      </c>
      <c r="L7696" s="197">
        <v>4730</v>
      </c>
      <c r="M7696" s="197">
        <v>4719</v>
      </c>
      <c r="N7696" s="92"/>
      <c r="O7696" s="92"/>
      <c r="P7696" s="92"/>
    </row>
    <row r="7697" spans="1:16" ht="24">
      <c r="A7697" s="88" t="s">
        <v>14082</v>
      </c>
      <c r="B7697" s="89" t="s">
        <v>14029</v>
      </c>
      <c r="C7697" s="90" t="s">
        <v>14075</v>
      </c>
      <c r="D7697" s="91" t="s">
        <v>987</v>
      </c>
      <c r="E7697" s="92"/>
      <c r="F7697" s="92"/>
      <c r="G7697" s="92"/>
      <c r="H7697" s="92"/>
      <c r="I7697" s="92"/>
      <c r="J7697" s="92"/>
      <c r="K7697" s="197">
        <v>6793</v>
      </c>
      <c r="L7697" s="197">
        <v>6770</v>
      </c>
      <c r="M7697" s="197">
        <v>6740</v>
      </c>
      <c r="N7697" s="92"/>
      <c r="O7697" s="92"/>
      <c r="P7697" s="92"/>
    </row>
    <row r="7698" spans="1:16" ht="24">
      <c r="A7698" s="88" t="s">
        <v>14083</v>
      </c>
      <c r="B7698" s="89" t="s">
        <v>14029</v>
      </c>
      <c r="C7698" s="90" t="s">
        <v>14075</v>
      </c>
      <c r="D7698" s="91" t="s">
        <v>14084</v>
      </c>
      <c r="E7698" s="92"/>
      <c r="F7698" s="92"/>
      <c r="G7698" s="92"/>
      <c r="H7698" s="92"/>
      <c r="I7698" s="92"/>
      <c r="J7698" s="92"/>
      <c r="K7698" s="197">
        <v>8984</v>
      </c>
      <c r="L7698" s="197">
        <v>9069</v>
      </c>
      <c r="M7698" s="197">
        <v>9159</v>
      </c>
      <c r="N7698" s="92"/>
      <c r="O7698" s="92"/>
      <c r="P7698" s="92"/>
    </row>
    <row r="7699" spans="1:16" ht="24">
      <c r="A7699" s="88" t="s">
        <v>14085</v>
      </c>
      <c r="B7699" s="89" t="s">
        <v>14029</v>
      </c>
      <c r="C7699" s="90" t="s">
        <v>14075</v>
      </c>
      <c r="D7699" s="91" t="s">
        <v>14086</v>
      </c>
      <c r="E7699" s="92"/>
      <c r="F7699" s="92"/>
      <c r="G7699" s="92"/>
      <c r="H7699" s="92"/>
      <c r="I7699" s="92"/>
      <c r="J7699" s="92"/>
      <c r="K7699" s="197">
        <v>12431</v>
      </c>
      <c r="L7699" s="197">
        <v>12505</v>
      </c>
      <c r="M7699" s="197">
        <v>12539</v>
      </c>
      <c r="N7699" s="92"/>
      <c r="O7699" s="92"/>
      <c r="P7699" s="92"/>
    </row>
    <row r="7700" spans="1:16" ht="24">
      <c r="A7700" s="88" t="s">
        <v>14087</v>
      </c>
      <c r="B7700" s="89" t="s">
        <v>14029</v>
      </c>
      <c r="C7700" s="90" t="s">
        <v>14075</v>
      </c>
      <c r="D7700" s="91" t="s">
        <v>714</v>
      </c>
      <c r="E7700" s="92"/>
      <c r="F7700" s="92"/>
      <c r="G7700" s="92"/>
      <c r="H7700" s="92"/>
      <c r="I7700" s="92"/>
      <c r="J7700" s="92"/>
      <c r="K7700" s="198">
        <v>3241</v>
      </c>
      <c r="L7700" s="198">
        <v>3232</v>
      </c>
      <c r="M7700" s="198">
        <v>3187</v>
      </c>
      <c r="N7700" s="92"/>
      <c r="O7700" s="92"/>
      <c r="P7700" s="92"/>
    </row>
    <row r="7701" spans="1:16" ht="24">
      <c r="A7701" s="88" t="s">
        <v>14088</v>
      </c>
      <c r="B7701" s="89" t="s">
        <v>14029</v>
      </c>
      <c r="C7701" s="90" t="s">
        <v>14089</v>
      </c>
      <c r="D7701" s="91"/>
      <c r="E7701" s="92"/>
      <c r="F7701" s="92"/>
      <c r="G7701" s="92"/>
      <c r="H7701" s="92"/>
      <c r="I7701" s="92"/>
      <c r="J7701" s="92"/>
      <c r="K7701" s="195">
        <f>SUM(K7702:K7703)</f>
        <v>12969</v>
      </c>
      <c r="L7701" s="195">
        <f t="shared" ref="L7701" si="11">SUM(L7702:L7703)</f>
        <v>13168</v>
      </c>
      <c r="M7701" s="195">
        <f t="shared" ref="M7701" si="12">SUM(M7702:M7703)</f>
        <v>13337</v>
      </c>
      <c r="N7701" s="92"/>
      <c r="O7701" s="92"/>
      <c r="P7701" s="92"/>
    </row>
    <row r="7702" spans="1:16" ht="24">
      <c r="A7702" s="88" t="s">
        <v>14090</v>
      </c>
      <c r="B7702" s="89" t="s">
        <v>14029</v>
      </c>
      <c r="C7702" s="90" t="s">
        <v>14089</v>
      </c>
      <c r="D7702" s="91" t="s">
        <v>14091</v>
      </c>
      <c r="E7702" s="92"/>
      <c r="F7702" s="92"/>
      <c r="G7702" s="92"/>
      <c r="H7702" s="92"/>
      <c r="I7702" s="92"/>
      <c r="J7702" s="92"/>
      <c r="K7702" s="196">
        <v>6740</v>
      </c>
      <c r="L7702" s="196">
        <v>6814</v>
      </c>
      <c r="M7702" s="196">
        <v>6925</v>
      </c>
      <c r="N7702" s="92"/>
      <c r="O7702" s="92"/>
      <c r="P7702" s="92"/>
    </row>
    <row r="7703" spans="1:16" ht="24">
      <c r="A7703" s="88" t="s">
        <v>14092</v>
      </c>
      <c r="B7703" s="89" t="s">
        <v>14029</v>
      </c>
      <c r="C7703" s="90" t="s">
        <v>14089</v>
      </c>
      <c r="D7703" s="91" t="s">
        <v>14093</v>
      </c>
      <c r="E7703" s="92"/>
      <c r="F7703" s="92"/>
      <c r="G7703" s="92"/>
      <c r="H7703" s="92"/>
      <c r="I7703" s="92"/>
      <c r="J7703" s="92"/>
      <c r="K7703" s="197">
        <v>6229</v>
      </c>
      <c r="L7703" s="197">
        <v>6354</v>
      </c>
      <c r="M7703" s="197">
        <v>6412</v>
      </c>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G105" sqref="G105:AC10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38" t="s">
        <v>15481</v>
      </c>
      <c r="I6" s="139"/>
      <c r="J6" s="139"/>
      <c r="K6" s="139"/>
      <c r="L6" s="139"/>
      <c r="M6" s="139"/>
      <c r="N6" s="139"/>
      <c r="O6" s="139"/>
      <c r="P6" s="139"/>
      <c r="Q6" s="139"/>
      <c r="R6" s="139"/>
      <c r="S6" s="139"/>
      <c r="T6" s="139"/>
      <c r="U6" s="139"/>
      <c r="V6" s="139"/>
      <c r="W6" s="139"/>
      <c r="X6" s="139"/>
      <c r="Y6" s="139"/>
      <c r="Z6" s="139"/>
      <c r="AA6" s="139"/>
      <c r="AB6" s="139"/>
      <c r="AC6" s="14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3"/>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6"/>
      <c r="K27" s="157"/>
      <c r="L27" s="157"/>
      <c r="M27" s="157"/>
      <c r="N27" s="157"/>
      <c r="O27" s="157"/>
      <c r="P27" s="157"/>
      <c r="Q27" s="157"/>
      <c r="R27" s="157"/>
      <c r="S27" s="157"/>
      <c r="T27" s="157"/>
      <c r="U27" s="157"/>
      <c r="V27" s="157"/>
      <c r="W27" s="157"/>
      <c r="X27" s="157"/>
      <c r="Y27" s="157"/>
      <c r="Z27" s="157"/>
      <c r="AA27" s="157"/>
      <c r="AB27" s="157"/>
      <c r="AC27" s="15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6"/>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33"/>
      <c r="AE34" s="133"/>
      <c r="AF34" s="33"/>
    </row>
    <row r="35" spans="1:32" s="6" customFormat="1" ht="2.25" hidden="1" customHeight="1">
      <c r="A35" s="4"/>
      <c r="C35" s="13"/>
      <c r="D35" s="32"/>
      <c r="AD35" s="7"/>
      <c r="AE35" s="133"/>
      <c r="AF35" s="7"/>
    </row>
    <row r="36" spans="1:32" s="6" customFormat="1" ht="18" hidden="1" customHeight="1">
      <c r="A36" s="4"/>
      <c r="C36" s="35"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t="s">
        <v>15484</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c r="AC77" s="17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t="s">
        <v>15485</v>
      </c>
      <c r="H95" s="177"/>
      <c r="I95" s="177"/>
      <c r="J95" s="177"/>
      <c r="K95" s="177"/>
      <c r="L95" s="177"/>
      <c r="M95" s="177"/>
      <c r="N95" s="177"/>
      <c r="O95" s="177"/>
      <c r="P95" s="177"/>
      <c r="Q95" s="177"/>
      <c r="R95" s="177"/>
      <c r="S95" s="177"/>
      <c r="T95" s="177"/>
      <c r="U95" s="177"/>
      <c r="V95" s="177"/>
      <c r="W95" s="177"/>
      <c r="X95" s="177"/>
      <c r="Y95" s="177"/>
      <c r="Z95" s="177"/>
      <c r="AA95" s="177"/>
      <c r="AB95" s="177"/>
      <c r="AC95" s="17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6" t="s">
        <v>15486</v>
      </c>
      <c r="H97" s="177"/>
      <c r="I97" s="177"/>
      <c r="J97" s="177"/>
      <c r="K97" s="177"/>
      <c r="L97" s="177"/>
      <c r="M97" s="177"/>
      <c r="N97" s="177"/>
      <c r="O97" s="177"/>
      <c r="P97" s="177"/>
      <c r="Q97" s="177"/>
      <c r="R97" s="177"/>
      <c r="S97" s="177"/>
      <c r="T97" s="177"/>
      <c r="U97" s="177"/>
      <c r="V97" s="177"/>
      <c r="W97" s="177"/>
      <c r="X97" s="177"/>
      <c r="Y97" s="177"/>
      <c r="Z97" s="177"/>
      <c r="AA97" s="177"/>
      <c r="AB97" s="177"/>
      <c r="AC97" s="17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6" t="s">
        <v>15487</v>
      </c>
      <c r="H99" s="177"/>
      <c r="I99" s="177"/>
      <c r="J99" s="177"/>
      <c r="K99" s="177"/>
      <c r="L99" s="177"/>
      <c r="M99" s="177"/>
      <c r="N99" s="177"/>
      <c r="O99" s="177"/>
      <c r="P99" s="177"/>
      <c r="Q99" s="177"/>
      <c r="R99" s="177"/>
      <c r="S99" s="177"/>
      <c r="T99" s="177"/>
      <c r="U99" s="177"/>
      <c r="V99" s="177"/>
      <c r="W99" s="177"/>
      <c r="X99" s="177"/>
      <c r="Y99" s="177"/>
      <c r="Z99" s="177"/>
      <c r="AA99" s="177"/>
      <c r="AB99" s="177"/>
      <c r="AC99" s="178"/>
      <c r="AD99" s="54"/>
      <c r="AE99" s="17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0"/>
      <c r="AF100" s="57"/>
    </row>
    <row r="101" spans="1:36" s="6" customFormat="1" ht="17.25" customHeight="1">
      <c r="A101" s="4"/>
      <c r="C101" s="6" t="s">
        <v>92</v>
      </c>
      <c r="G101" s="135"/>
      <c r="H101" s="181"/>
      <c r="I101" s="181"/>
      <c r="J101" s="181"/>
      <c r="K101" s="181"/>
      <c r="L101" s="181"/>
      <c r="M101" s="181"/>
      <c r="N101" s="181"/>
      <c r="O101" s="181"/>
      <c r="P101" s="181"/>
      <c r="Q101" s="181"/>
      <c r="R101" s="181"/>
      <c r="S101" s="181"/>
      <c r="T101" s="181"/>
      <c r="U101" s="181"/>
      <c r="V101" s="181"/>
      <c r="W101" s="181"/>
      <c r="X101" s="181"/>
      <c r="Y101" s="181"/>
      <c r="Z101" s="181"/>
      <c r="AA101" s="181"/>
      <c r="AB101" s="181"/>
      <c r="AC101" s="182"/>
      <c r="AD101" s="54"/>
      <c r="AE101" s="18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0"/>
      <c r="AF102" s="57"/>
    </row>
    <row r="103" spans="1:36" s="6" customFormat="1" ht="17.25" customHeight="1">
      <c r="A103" s="4"/>
      <c r="C103" s="6" t="s">
        <v>93</v>
      </c>
      <c r="G103" s="135"/>
      <c r="H103" s="181"/>
      <c r="I103" s="181"/>
      <c r="J103" s="181"/>
      <c r="K103" s="181"/>
      <c r="L103" s="181"/>
      <c r="M103" s="181"/>
      <c r="N103" s="181"/>
      <c r="O103" s="181"/>
      <c r="P103" s="181"/>
      <c r="Q103" s="181"/>
      <c r="R103" s="181"/>
      <c r="S103" s="181"/>
      <c r="T103" s="181"/>
      <c r="U103" s="181"/>
      <c r="V103" s="181"/>
      <c r="W103" s="181"/>
      <c r="X103" s="181"/>
      <c r="Y103" s="181"/>
      <c r="Z103" s="181"/>
      <c r="AA103" s="181"/>
      <c r="AB103" s="181"/>
      <c r="AC103" s="182"/>
      <c r="AD103" s="54"/>
      <c r="AE103" s="18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0"/>
      <c r="AF104" s="57"/>
    </row>
    <row r="105" spans="1:36" s="6" customFormat="1" ht="17.25" customHeight="1">
      <c r="A105" s="4"/>
      <c r="C105" s="6" t="s">
        <v>94</v>
      </c>
      <c r="G105" s="135"/>
      <c r="H105" s="181"/>
      <c r="I105" s="181"/>
      <c r="J105" s="181"/>
      <c r="K105" s="181"/>
      <c r="L105" s="181"/>
      <c r="M105" s="181"/>
      <c r="N105" s="181"/>
      <c r="O105" s="181"/>
      <c r="P105" s="181"/>
      <c r="Q105" s="181"/>
      <c r="R105" s="181"/>
      <c r="S105" s="181"/>
      <c r="T105" s="181"/>
      <c r="U105" s="181"/>
      <c r="V105" s="181"/>
      <c r="W105" s="181"/>
      <c r="X105" s="181"/>
      <c r="Y105" s="181"/>
      <c r="Z105" s="181"/>
      <c r="AA105" s="181"/>
      <c r="AB105" s="181"/>
      <c r="AC105" s="182"/>
      <c r="AD105" s="54"/>
      <c r="AE105" s="18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0"/>
      <c r="AF106" s="57"/>
    </row>
    <row r="107" spans="1:36" s="6" customFormat="1" ht="17.25" customHeight="1">
      <c r="A107" s="4"/>
      <c r="C107" s="6" t="s">
        <v>95</v>
      </c>
      <c r="G107" s="135"/>
      <c r="H107" s="181"/>
      <c r="I107" s="181"/>
      <c r="J107" s="181"/>
      <c r="K107" s="181"/>
      <c r="L107" s="181"/>
      <c r="M107" s="181"/>
      <c r="N107" s="181"/>
      <c r="O107" s="181"/>
      <c r="P107" s="181"/>
      <c r="Q107" s="181"/>
      <c r="R107" s="181"/>
      <c r="S107" s="181"/>
      <c r="T107" s="181"/>
      <c r="U107" s="182"/>
      <c r="V107" s="32"/>
      <c r="W107" s="32"/>
      <c r="X107" s="32"/>
      <c r="Y107" s="32"/>
      <c r="Z107" s="32"/>
      <c r="AA107" s="32"/>
      <c r="AB107" s="32"/>
      <c r="AC107" s="32"/>
      <c r="AD107" s="57"/>
      <c r="AE107" s="18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0"/>
      <c r="AF108" s="57"/>
    </row>
    <row r="109" spans="1:36" s="6" customFormat="1" ht="17.25" customHeight="1">
      <c r="A109" s="4"/>
      <c r="C109" s="6" t="s">
        <v>96</v>
      </c>
      <c r="G109" s="183"/>
      <c r="H109" s="184"/>
      <c r="I109" s="184"/>
      <c r="J109" s="184"/>
      <c r="K109" s="184"/>
      <c r="L109" s="184"/>
      <c r="M109" s="184"/>
      <c r="N109" s="184"/>
      <c r="O109" s="184"/>
      <c r="P109" s="184"/>
      <c r="Q109" s="184"/>
      <c r="R109" s="184"/>
      <c r="S109" s="184"/>
      <c r="T109" s="184"/>
      <c r="U109" s="185"/>
      <c r="V109" s="32"/>
      <c r="W109" s="32"/>
      <c r="X109" s="32"/>
      <c r="Y109" s="32"/>
      <c r="Z109" s="32"/>
      <c r="AA109" s="32"/>
      <c r="AB109" s="32"/>
      <c r="AC109" s="32"/>
      <c r="AD109" s="57"/>
      <c r="AE109" s="18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6"/>
      <c r="V117" s="187"/>
      <c r="W117" s="187"/>
      <c r="X117" s="187"/>
      <c r="Y117" s="187"/>
      <c r="Z117" s="187"/>
      <c r="AA117" s="187"/>
      <c r="AB117" s="187"/>
      <c r="AC117" s="18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6"/>
      <c r="V123" s="187"/>
      <c r="W123" s="187"/>
      <c r="X123" s="187"/>
      <c r="Y123" s="187"/>
      <c r="Z123" s="187"/>
      <c r="AA123" s="187"/>
      <c r="AB123" s="187"/>
      <c r="AC123" s="188"/>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6"/>
      <c r="V129" s="187"/>
      <c r="W129" s="187"/>
      <c r="X129" s="187"/>
      <c r="Y129" s="187"/>
      <c r="Z129" s="187"/>
      <c r="AA129" s="187"/>
      <c r="AB129" s="187"/>
      <c r="AC129" s="18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6"/>
      <c r="N131" s="187"/>
      <c r="O131" s="187"/>
      <c r="P131" s="187"/>
      <c r="Q131" s="187"/>
      <c r="R131" s="187"/>
      <c r="S131" s="187"/>
      <c r="T131" s="187"/>
      <c r="U131" s="18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6"/>
      <c r="J133" s="187"/>
      <c r="K133" s="187"/>
      <c r="L133" s="187"/>
      <c r="M133" s="187"/>
      <c r="N133" s="187"/>
      <c r="O133" s="187"/>
      <c r="P133" s="187"/>
      <c r="Q133" s="187"/>
      <c r="R133" s="187"/>
      <c r="S133" s="187"/>
      <c r="T133" s="187"/>
      <c r="U133" s="187"/>
      <c r="V133" s="187"/>
      <c r="W133" s="187"/>
      <c r="X133" s="187"/>
      <c r="Y133" s="187"/>
      <c r="Z133" s="187"/>
      <c r="AA133" s="187"/>
      <c r="AB133" s="187"/>
      <c r="AC133" s="18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6"/>
      <c r="V135" s="187"/>
      <c r="W135" s="187"/>
      <c r="X135" s="187"/>
      <c r="Y135" s="187"/>
      <c r="Z135" s="187"/>
      <c r="AA135" s="187"/>
      <c r="AB135" s="187"/>
      <c r="AC135" s="18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6"/>
      <c r="E137" s="187"/>
      <c r="F137" s="187"/>
      <c r="G137" s="187"/>
      <c r="H137" s="187"/>
      <c r="I137" s="187"/>
      <c r="J137" s="187"/>
      <c r="K137" s="187"/>
      <c r="L137" s="187"/>
      <c r="M137" s="187"/>
      <c r="N137" s="187"/>
      <c r="O137" s="187"/>
      <c r="P137" s="187"/>
      <c r="Q137" s="187"/>
      <c r="R137" s="187"/>
      <c r="S137" s="187"/>
      <c r="T137" s="187"/>
      <c r="U137" s="187"/>
      <c r="V137" s="187"/>
      <c r="W137" s="187"/>
      <c r="X137" s="187"/>
      <c r="Y137" s="187"/>
      <c r="Z137" s="187"/>
      <c r="AA137" s="187"/>
      <c r="AB137" s="187"/>
      <c r="AC137" s="18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6"/>
      <c r="J139" s="187"/>
      <c r="K139" s="187"/>
      <c r="L139" s="187"/>
      <c r="M139" s="187"/>
      <c r="N139" s="187"/>
      <c r="O139" s="187"/>
      <c r="P139" s="187"/>
      <c r="Q139" s="187"/>
      <c r="R139" s="187"/>
      <c r="S139" s="187"/>
      <c r="T139" s="187"/>
      <c r="U139" s="187"/>
      <c r="V139" s="187"/>
      <c r="W139" s="187"/>
      <c r="X139" s="187"/>
      <c r="Y139" s="187"/>
      <c r="Z139" s="187"/>
      <c r="AA139" s="187"/>
      <c r="AB139" s="187"/>
      <c r="AC139" s="18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6"/>
      <c r="V141" s="187"/>
      <c r="W141" s="187"/>
      <c r="X141" s="187"/>
      <c r="Y141" s="187"/>
      <c r="Z141" s="187"/>
      <c r="AA141" s="187"/>
      <c r="AB141" s="187"/>
      <c r="AC141" s="18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6"/>
      <c r="N143" s="187"/>
      <c r="O143" s="187"/>
      <c r="P143" s="187"/>
      <c r="Q143" s="187"/>
      <c r="R143" s="187"/>
      <c r="S143" s="187"/>
      <c r="T143" s="187"/>
      <c r="U143" s="18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6"/>
      <c r="J145" s="187"/>
      <c r="K145" s="187"/>
      <c r="L145" s="187"/>
      <c r="M145" s="187"/>
      <c r="N145" s="187"/>
      <c r="O145" s="187"/>
      <c r="P145" s="187"/>
      <c r="Q145" s="187"/>
      <c r="R145" s="187"/>
      <c r="S145" s="187"/>
      <c r="T145" s="187"/>
      <c r="U145" s="187"/>
      <c r="V145" s="187"/>
      <c r="W145" s="187"/>
      <c r="X145" s="187"/>
      <c r="Y145" s="187"/>
      <c r="Z145" s="187"/>
      <c r="AA145" s="187"/>
      <c r="AB145" s="187"/>
      <c r="AC145" s="18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6"/>
      <c r="V147" s="187"/>
      <c r="W147" s="187"/>
      <c r="X147" s="187"/>
      <c r="Y147" s="187"/>
      <c r="Z147" s="187"/>
      <c r="AA147" s="187"/>
      <c r="AB147" s="187"/>
      <c r="AC147" s="18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9"/>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c r="AC150" s="17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NT006</cp:lastModifiedBy>
  <cp:lastPrinted>2018-12-04T03:42:40Z</cp:lastPrinted>
  <dcterms:created xsi:type="dcterms:W3CDTF">2018-11-19T02:37:37Z</dcterms:created>
  <dcterms:modified xsi:type="dcterms:W3CDTF">2019-08-26T04:51:26Z</dcterms:modified>
</cp:coreProperties>
</file>